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80"/>
  </bookViews>
  <sheets>
    <sheet name="Presentación" sheetId="16" r:id="rId1"/>
    <sheet name="Contenido" sheetId="17" r:id="rId2"/>
    <sheet name="Resumen" sheetId="8" r:id="rId3"/>
    <sheet name="2007-2008" sheetId="1" r:id="rId4"/>
    <sheet name="2008-2009" sheetId="2" r:id="rId5"/>
    <sheet name="2009-2010" sheetId="3" r:id="rId6"/>
    <sheet name="2010-2011" sheetId="4" r:id="rId7"/>
    <sheet name="2011-2012" sheetId="5" r:id="rId8"/>
    <sheet name="2012-2013" sheetId="6" r:id="rId9"/>
    <sheet name="2013-2014" sheetId="7" r:id="rId10"/>
    <sheet name="2014-2015" sheetId="10" r:id="rId11"/>
    <sheet name="2015-2016" sheetId="13" r:id="rId12"/>
    <sheet name="2016-2017" sheetId="15" r:id="rId13"/>
    <sheet name="2017-2018" sheetId="18" r:id="rId14"/>
    <sheet name="2018-2019" sheetId="19" r:id="rId15"/>
  </sheets>
  <definedNames>
    <definedName name="_xlnm._FilterDatabase" localSheetId="3" hidden="1">'2007-2008'!$A$10:$AF$57</definedName>
    <definedName name="_xlnm._FilterDatabase" localSheetId="4" hidden="1">'2008-2009'!$A$10:$AC$57</definedName>
    <definedName name="_xlnm._FilterDatabase" localSheetId="5" hidden="1">'2009-2010'!$A$10:$AD$57</definedName>
    <definedName name="_xlnm._FilterDatabase" localSheetId="6" hidden="1">'2010-2011'!$A$10:$AF$57</definedName>
    <definedName name="_xlnm._FilterDatabase" localSheetId="7" hidden="1">'2011-2012'!$A$10:$AF$57</definedName>
    <definedName name="_xlnm._FilterDatabase" localSheetId="8" hidden="1">'2012-2013'!$A$10:$AE$57</definedName>
    <definedName name="_xlnm._FilterDatabase" localSheetId="9" hidden="1">'2013-2014'!$A$10:$AF$57</definedName>
    <definedName name="_xlnm._FilterDatabase" localSheetId="10" hidden="1">'2014-2015'!$A$10:$AF$57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G70" i="8" l="1"/>
  <c r="CF70" i="8"/>
  <c r="CE70" i="8"/>
  <c r="CG69" i="8"/>
  <c r="CF69" i="8"/>
  <c r="CE69" i="8"/>
  <c r="CG68" i="8"/>
  <c r="CF68" i="8"/>
  <c r="CE68" i="8"/>
  <c r="CG67" i="8"/>
  <c r="CF67" i="8"/>
  <c r="CE67" i="8"/>
  <c r="CG66" i="8"/>
  <c r="CF66" i="8"/>
  <c r="CE66" i="8"/>
  <c r="CG65" i="8"/>
  <c r="CF65" i="8"/>
  <c r="CE65" i="8"/>
  <c r="CG64" i="8"/>
  <c r="CF64" i="8"/>
  <c r="CE64" i="8"/>
  <c r="CG63" i="8"/>
  <c r="CF63" i="8"/>
  <c r="CE63" i="8"/>
  <c r="CG62" i="8"/>
  <c r="CF62" i="8"/>
  <c r="CE62" i="8"/>
  <c r="CD70" i="8"/>
  <c r="CC70" i="8"/>
  <c r="CB70" i="8"/>
  <c r="CA70" i="8"/>
  <c r="CD69" i="8"/>
  <c r="CC69" i="8"/>
  <c r="CB69" i="8"/>
  <c r="CA69" i="8"/>
  <c r="CD68" i="8"/>
  <c r="CC68" i="8"/>
  <c r="CB68" i="8"/>
  <c r="CA68" i="8"/>
  <c r="CD67" i="8"/>
  <c r="CC67" i="8"/>
  <c r="CB67" i="8"/>
  <c r="CA67" i="8"/>
  <c r="CD66" i="8"/>
  <c r="CC66" i="8"/>
  <c r="CB66" i="8"/>
  <c r="CA66" i="8"/>
  <c r="CD65" i="8"/>
  <c r="CC65" i="8"/>
  <c r="CB65" i="8"/>
  <c r="CA65" i="8"/>
  <c r="CD64" i="8"/>
  <c r="CC64" i="8"/>
  <c r="CB64" i="8"/>
  <c r="CA64" i="8"/>
  <c r="CD63" i="8"/>
  <c r="CD62" i="8" s="1"/>
  <c r="CC63" i="8"/>
  <c r="CB63" i="8"/>
  <c r="CA63" i="8"/>
  <c r="CB62" i="8"/>
  <c r="CA62" i="8"/>
  <c r="CC62" i="8" l="1"/>
  <c r="I70" i="19"/>
  <c r="H70" i="19"/>
  <c r="G70" i="19"/>
  <c r="F70" i="19"/>
  <c r="E70" i="19"/>
  <c r="D70" i="19"/>
  <c r="C70" i="19"/>
  <c r="B70" i="19"/>
  <c r="I69" i="19"/>
  <c r="H69" i="19"/>
  <c r="G69" i="19"/>
  <c r="F69" i="19"/>
  <c r="E69" i="19"/>
  <c r="D69" i="19"/>
  <c r="C69" i="19"/>
  <c r="B69" i="19"/>
  <c r="I68" i="19"/>
  <c r="H68" i="19"/>
  <c r="G68" i="19"/>
  <c r="F68" i="19"/>
  <c r="E68" i="19"/>
  <c r="D68" i="19"/>
  <c r="C68" i="19"/>
  <c r="B68" i="19"/>
  <c r="I67" i="19"/>
  <c r="H67" i="19"/>
  <c r="G67" i="19"/>
  <c r="F67" i="19"/>
  <c r="E67" i="19"/>
  <c r="D67" i="19"/>
  <c r="C67" i="19"/>
  <c r="B67" i="19"/>
  <c r="I66" i="19"/>
  <c r="H66" i="19"/>
  <c r="G66" i="19"/>
  <c r="F66" i="19"/>
  <c r="E66" i="19"/>
  <c r="D66" i="19"/>
  <c r="C66" i="19"/>
  <c r="B66" i="19"/>
  <c r="I65" i="19"/>
  <c r="H65" i="19"/>
  <c r="G65" i="19"/>
  <c r="F65" i="19"/>
  <c r="E65" i="19"/>
  <c r="D65" i="19"/>
  <c r="C65" i="19"/>
  <c r="B65" i="19"/>
  <c r="I64" i="19"/>
  <c r="H64" i="19"/>
  <c r="G64" i="19"/>
  <c r="F64" i="19"/>
  <c r="E64" i="19"/>
  <c r="D64" i="19"/>
  <c r="C64" i="19"/>
  <c r="B64" i="19"/>
  <c r="I63" i="19"/>
  <c r="I62" i="19" s="1"/>
  <c r="H63" i="19"/>
  <c r="G63" i="19"/>
  <c r="G62" i="19" s="1"/>
  <c r="F63" i="19"/>
  <c r="F62" i="19" s="1"/>
  <c r="E63" i="19"/>
  <c r="D63" i="19"/>
  <c r="D62" i="19" s="1"/>
  <c r="C63" i="19"/>
  <c r="C62" i="19" s="1"/>
  <c r="B63" i="19"/>
  <c r="B62" i="19" s="1"/>
  <c r="H62" i="19"/>
  <c r="E62" i="19" l="1"/>
  <c r="BZ70" i="8"/>
  <c r="BY70" i="8"/>
  <c r="BX70" i="8"/>
  <c r="BZ69" i="8"/>
  <c r="BY69" i="8"/>
  <c r="BX69" i="8"/>
  <c r="BZ68" i="8"/>
  <c r="BY68" i="8"/>
  <c r="BX68" i="8"/>
  <c r="BZ67" i="8"/>
  <c r="BY67" i="8"/>
  <c r="BX67" i="8"/>
  <c r="BZ66" i="8"/>
  <c r="BY66" i="8"/>
  <c r="BX66" i="8"/>
  <c r="BZ65" i="8"/>
  <c r="BY65" i="8"/>
  <c r="BX65" i="8"/>
  <c r="BZ64" i="8"/>
  <c r="BY64" i="8"/>
  <c r="BX64" i="8"/>
  <c r="BZ63" i="8"/>
  <c r="BY63" i="8"/>
  <c r="BX63" i="8"/>
  <c r="BW70" i="8"/>
  <c r="BV70" i="8"/>
  <c r="BU70" i="8"/>
  <c r="BT70" i="8"/>
  <c r="BW69" i="8"/>
  <c r="BV69" i="8"/>
  <c r="BU69" i="8"/>
  <c r="BT69" i="8"/>
  <c r="BW68" i="8"/>
  <c r="BV68" i="8"/>
  <c r="BU68" i="8"/>
  <c r="BT68" i="8"/>
  <c r="BW67" i="8"/>
  <c r="BV67" i="8"/>
  <c r="BU67" i="8"/>
  <c r="BT67" i="8"/>
  <c r="BW66" i="8"/>
  <c r="BV66" i="8"/>
  <c r="BU66" i="8"/>
  <c r="BT66" i="8"/>
  <c r="BW65" i="8"/>
  <c r="BV65" i="8"/>
  <c r="BU65" i="8"/>
  <c r="BT65" i="8"/>
  <c r="BW64" i="8"/>
  <c r="BV64" i="8"/>
  <c r="BU64" i="8"/>
  <c r="BT64" i="8"/>
  <c r="BW63" i="8"/>
  <c r="BV63" i="8"/>
  <c r="BU63" i="8"/>
  <c r="BT63" i="8"/>
  <c r="BW62" i="8"/>
  <c r="BV62" i="8"/>
  <c r="BZ62" i="8" s="1"/>
  <c r="BU62" i="8"/>
  <c r="BY62" i="8" s="1"/>
  <c r="BT62" i="8"/>
  <c r="BX62" i="8" s="1"/>
  <c r="BX12" i="8"/>
  <c r="BY11" i="8"/>
  <c r="BZ11" i="8"/>
  <c r="BX11" i="8"/>
  <c r="BY12" i="8"/>
  <c r="BZ12" i="8"/>
  <c r="BX13" i="8"/>
  <c r="BY13" i="8"/>
  <c r="BZ13" i="8"/>
  <c r="BX14" i="8"/>
  <c r="BY14" i="8"/>
  <c r="BZ14" i="8"/>
  <c r="BX15" i="8"/>
  <c r="BY15" i="8"/>
  <c r="BZ15" i="8"/>
  <c r="BX16" i="8"/>
  <c r="BY16" i="8"/>
  <c r="BZ16" i="8"/>
  <c r="BX17" i="8"/>
  <c r="BY17" i="8"/>
  <c r="BZ17" i="8"/>
  <c r="BX18" i="8"/>
  <c r="BY18" i="8"/>
  <c r="BZ18" i="8"/>
  <c r="BX19" i="8"/>
  <c r="BY19" i="8"/>
  <c r="BZ19" i="8"/>
  <c r="BX20" i="8"/>
  <c r="BY20" i="8"/>
  <c r="BZ20" i="8"/>
  <c r="BX21" i="8"/>
  <c r="BY21" i="8"/>
  <c r="BZ21" i="8"/>
  <c r="BX22" i="8"/>
  <c r="BY22" i="8"/>
  <c r="BZ22" i="8"/>
  <c r="BX23" i="8"/>
  <c r="BY23" i="8"/>
  <c r="BZ23" i="8"/>
  <c r="BX24" i="8"/>
  <c r="BY24" i="8"/>
  <c r="BZ24" i="8"/>
  <c r="BX25" i="8"/>
  <c r="BY25" i="8"/>
  <c r="BZ25" i="8"/>
  <c r="BX26" i="8"/>
  <c r="BY26" i="8"/>
  <c r="BZ26" i="8"/>
  <c r="BX27" i="8"/>
  <c r="BY27" i="8"/>
  <c r="BZ27" i="8"/>
  <c r="BX28" i="8"/>
  <c r="BY28" i="8"/>
  <c r="BZ28" i="8"/>
  <c r="BX29" i="8"/>
  <c r="BY29" i="8"/>
  <c r="BZ29" i="8"/>
  <c r="BX30" i="8"/>
  <c r="BY30" i="8"/>
  <c r="BZ30" i="8"/>
  <c r="BX31" i="8"/>
  <c r="BY31" i="8"/>
  <c r="BZ31" i="8"/>
  <c r="BX32" i="8"/>
  <c r="BY32" i="8"/>
  <c r="BZ32" i="8"/>
  <c r="BX33" i="8"/>
  <c r="BY33" i="8"/>
  <c r="BZ33" i="8"/>
  <c r="BX34" i="8"/>
  <c r="BY34" i="8"/>
  <c r="BZ34" i="8"/>
  <c r="BX35" i="8"/>
  <c r="BY35" i="8"/>
  <c r="BZ35" i="8"/>
  <c r="BX36" i="8"/>
  <c r="BY36" i="8"/>
  <c r="BZ36" i="8"/>
  <c r="BX37" i="8"/>
  <c r="BY37" i="8"/>
  <c r="BZ37" i="8"/>
  <c r="BX38" i="8"/>
  <c r="BY38" i="8"/>
  <c r="BZ38" i="8"/>
  <c r="BX39" i="8"/>
  <c r="BY39" i="8"/>
  <c r="BZ39" i="8"/>
  <c r="BX40" i="8"/>
  <c r="BY40" i="8"/>
  <c r="BZ40" i="8"/>
  <c r="BX41" i="8"/>
  <c r="BY41" i="8"/>
  <c r="BZ41" i="8"/>
  <c r="BX42" i="8"/>
  <c r="BY42" i="8"/>
  <c r="BZ42" i="8"/>
  <c r="BX43" i="8"/>
  <c r="BY43" i="8"/>
  <c r="BZ43" i="8"/>
  <c r="BX44" i="8"/>
  <c r="BY44" i="8"/>
  <c r="BZ44" i="8"/>
  <c r="BX45" i="8"/>
  <c r="BY45" i="8"/>
  <c r="BZ45" i="8"/>
  <c r="BX46" i="8"/>
  <c r="BY46" i="8"/>
  <c r="BZ46" i="8"/>
  <c r="BX47" i="8"/>
  <c r="BY47" i="8"/>
  <c r="BZ47" i="8"/>
  <c r="BX48" i="8"/>
  <c r="BY48" i="8"/>
  <c r="BZ48" i="8"/>
  <c r="BX49" i="8"/>
  <c r="BY49" i="8"/>
  <c r="BZ49" i="8"/>
  <c r="BX50" i="8"/>
  <c r="BY50" i="8"/>
  <c r="BZ50" i="8"/>
  <c r="BX51" i="8"/>
  <c r="BY51" i="8"/>
  <c r="BZ51" i="8"/>
  <c r="BX52" i="8"/>
  <c r="BY52" i="8"/>
  <c r="BZ52" i="8"/>
  <c r="BX53" i="8"/>
  <c r="BY53" i="8"/>
  <c r="BZ53" i="8"/>
  <c r="BX54" i="8"/>
  <c r="BY54" i="8"/>
  <c r="BZ54" i="8"/>
  <c r="BX55" i="8"/>
  <c r="BY55" i="8"/>
  <c r="BZ55" i="8"/>
  <c r="BX56" i="8"/>
  <c r="BY56" i="8"/>
  <c r="BZ56" i="8"/>
  <c r="BX57" i="8"/>
  <c r="BY57" i="8"/>
  <c r="BZ57" i="8"/>
  <c r="BT11" i="8"/>
  <c r="BU11" i="8"/>
  <c r="BV11" i="8"/>
  <c r="I70" i="18"/>
  <c r="H70" i="18"/>
  <c r="G70" i="18"/>
  <c r="F70" i="18"/>
  <c r="E70" i="18"/>
  <c r="D70" i="18"/>
  <c r="C70" i="18"/>
  <c r="B70" i="18"/>
  <c r="I69" i="18"/>
  <c r="H69" i="18"/>
  <c r="G69" i="18"/>
  <c r="F69" i="18"/>
  <c r="E69" i="18"/>
  <c r="D69" i="18"/>
  <c r="C69" i="18"/>
  <c r="B69" i="18"/>
  <c r="I68" i="18"/>
  <c r="H68" i="18"/>
  <c r="G68" i="18"/>
  <c r="F68" i="18"/>
  <c r="E68" i="18"/>
  <c r="D68" i="18"/>
  <c r="C68" i="18"/>
  <c r="B68" i="18"/>
  <c r="I67" i="18"/>
  <c r="H67" i="18"/>
  <c r="G67" i="18"/>
  <c r="F67" i="18"/>
  <c r="E67" i="18"/>
  <c r="D67" i="18"/>
  <c r="C67" i="18"/>
  <c r="B67" i="18"/>
  <c r="I66" i="18"/>
  <c r="H66" i="18"/>
  <c r="G66" i="18"/>
  <c r="F66" i="18"/>
  <c r="E66" i="18"/>
  <c r="D66" i="18"/>
  <c r="C66" i="18"/>
  <c r="B66" i="18"/>
  <c r="I65" i="18"/>
  <c r="H65" i="18"/>
  <c r="G65" i="18"/>
  <c r="F65" i="18"/>
  <c r="E65" i="18"/>
  <c r="D65" i="18"/>
  <c r="C65" i="18"/>
  <c r="B65" i="18"/>
  <c r="I64" i="18"/>
  <c r="H64" i="18"/>
  <c r="G64" i="18"/>
  <c r="F64" i="18"/>
  <c r="E64" i="18"/>
  <c r="D64" i="18"/>
  <c r="C64" i="18"/>
  <c r="B64" i="18"/>
  <c r="I63" i="18"/>
  <c r="H63" i="18"/>
  <c r="G63" i="18"/>
  <c r="F63" i="18"/>
  <c r="F62" i="18" s="1"/>
  <c r="E63" i="18"/>
  <c r="E62" i="18" s="1"/>
  <c r="D63" i="18"/>
  <c r="D62" i="18" s="1"/>
  <c r="C63" i="18"/>
  <c r="C62" i="18" s="1"/>
  <c r="B63" i="18"/>
  <c r="I62" i="18"/>
  <c r="G62" i="18"/>
  <c r="H62" i="18" l="1"/>
  <c r="B62" i="18"/>
  <c r="I11" i="18"/>
  <c r="H70" i="15" l="1"/>
  <c r="G70" i="15"/>
  <c r="F70" i="15"/>
  <c r="E70" i="15"/>
  <c r="D70" i="15"/>
  <c r="C70" i="15"/>
  <c r="B70" i="15"/>
  <c r="H69" i="15"/>
  <c r="G69" i="15"/>
  <c r="F69" i="15"/>
  <c r="E69" i="15"/>
  <c r="D69" i="15"/>
  <c r="C69" i="15"/>
  <c r="B69" i="15"/>
  <c r="H68" i="15"/>
  <c r="G68" i="15"/>
  <c r="F68" i="15"/>
  <c r="E68" i="15"/>
  <c r="D68" i="15"/>
  <c r="C68" i="15"/>
  <c r="B68" i="15"/>
  <c r="H67" i="15"/>
  <c r="G67" i="15"/>
  <c r="F67" i="15"/>
  <c r="E67" i="15"/>
  <c r="D67" i="15"/>
  <c r="C67" i="15"/>
  <c r="B67" i="15"/>
  <c r="H66" i="15"/>
  <c r="G66" i="15"/>
  <c r="F66" i="15"/>
  <c r="E66" i="15"/>
  <c r="D66" i="15"/>
  <c r="C66" i="15"/>
  <c r="B66" i="15"/>
  <c r="H65" i="15"/>
  <c r="H62" i="15" s="1"/>
  <c r="G65" i="15"/>
  <c r="F65" i="15"/>
  <c r="E65" i="15"/>
  <c r="D65" i="15"/>
  <c r="C65" i="15"/>
  <c r="B65" i="15"/>
  <c r="H64" i="15"/>
  <c r="G64" i="15"/>
  <c r="F64" i="15"/>
  <c r="E64" i="15"/>
  <c r="D64" i="15"/>
  <c r="C64" i="15"/>
  <c r="B64" i="15"/>
  <c r="H63" i="15"/>
  <c r="G63" i="15"/>
  <c r="F63" i="15"/>
  <c r="F62" i="15" s="1"/>
  <c r="E63" i="15"/>
  <c r="D63" i="15"/>
  <c r="C63" i="15"/>
  <c r="B63" i="15"/>
  <c r="B62" i="15" s="1"/>
  <c r="C62" i="15" l="1"/>
  <c r="D62" i="15"/>
  <c r="G62" i="15"/>
  <c r="E62" i="15"/>
</calcChain>
</file>

<file path=xl/sharedStrings.xml><?xml version="1.0" encoding="utf-8"?>
<sst xmlns="http://schemas.openxmlformats.org/spreadsheetml/2006/main" count="1710" uniqueCount="139">
  <si>
    <t>Clave y Nombre del Municipio</t>
  </si>
  <si>
    <t>Comunitario</t>
  </si>
  <si>
    <t>General</t>
  </si>
  <si>
    <t>Total del nivel</t>
  </si>
  <si>
    <t>Conafe (Federal)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</si>
  <si>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</si>
  <si>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</si>
  <si>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</si>
  <si>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</si>
  <si>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</si>
  <si>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</si>
  <si>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</si>
  <si>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</si>
  <si>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</si>
  <si>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</si>
  <si>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</si>
  <si>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</si>
  <si>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</si>
  <si>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</si>
  <si>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</si>
  <si>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</si>
  <si>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</si>
  <si>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</si>
  <si>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</si>
  <si>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</si>
  <si>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</si>
  <si>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</si>
  <si>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</si>
  <si>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</si>
  <si>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</si>
  <si>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</si>
  <si>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</si>
  <si>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</si>
  <si>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</si>
  <si>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</si>
  <si>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</si>
  <si>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</si>
  <si>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</si>
  <si>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</si>
  <si>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</si>
  <si>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</si>
  <si>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</si>
  <si>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</si>
  <si>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</si>
  <si>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</si>
  <si>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</si>
  <si>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</si>
  <si>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</si>
  <si>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</si>
  <si>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</si>
  <si>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</si>
  <si>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</si>
  <si>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</si>
  <si>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</si>
  <si>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</si>
  <si>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</si>
  <si>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</si>
  <si>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</si>
  <si>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</si>
  <si>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</si>
  <si>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</si>
  <si>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</si>
  <si>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</si>
  <si>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</si>
  <si>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</si>
  <si>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 xml:space="preserve">Egresados </t>
  </si>
  <si>
    <t>Tasa de terminación (%)</t>
  </si>
  <si>
    <t>Público</t>
  </si>
  <si>
    <t>Egresados</t>
  </si>
  <si>
    <t>2008-2009</t>
  </si>
  <si>
    <t>2009-2010</t>
  </si>
  <si>
    <t>2010-2011</t>
  </si>
  <si>
    <t>2011-2012</t>
  </si>
  <si>
    <t>2012-2013</t>
  </si>
  <si>
    <t>2013-2014</t>
  </si>
  <si>
    <t>Población 12 años</t>
  </si>
  <si>
    <t>2007-2008</t>
  </si>
  <si>
    <t>Educación Primaria</t>
  </si>
  <si>
    <t>Tasa de terminación por municipio, según sostenimiento</t>
  </si>
  <si>
    <t>2014-2015</t>
  </si>
  <si>
    <t>Tasa de terminación por municipio, según servicio y sostenimiento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</si>
  <si>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</si>
  <si>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</si>
  <si>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</si>
  <si>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</si>
  <si>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</si>
  <si>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</si>
  <si>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</si>
  <si>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Fin del ciclo escolar 2014-2015</t>
  </si>
  <si>
    <t>Contenido</t>
  </si>
  <si>
    <t>Resumen</t>
  </si>
  <si>
    <t>Indígena</t>
  </si>
  <si>
    <t>Tasa de terminación ciclo escolar  2007-2008</t>
  </si>
  <si>
    <t>Tasa de terminación ciclo escolar  2008-2009</t>
  </si>
  <si>
    <t>Tasa de terminación ciclo escolar  2009-2010</t>
  </si>
  <si>
    <t>Tasa de terminación ciclo escolar  2010-2011</t>
  </si>
  <si>
    <t>Tasa de terminación ciclo escolar  2011-2012</t>
  </si>
  <si>
    <t>Tasa de terminación ciclo escolar  2012-2013</t>
  </si>
  <si>
    <t>Tasa de terminación ciclo escolar  2013-2014</t>
  </si>
  <si>
    <t>Tasa de terminación ciclo escolar  2014-2015</t>
  </si>
  <si>
    <t>Fin del ciclo escolar 2015-2016</t>
  </si>
  <si>
    <t>2015-2016</t>
  </si>
  <si>
    <t>Tasa de terminación ciclo escolar  2015-2016</t>
  </si>
  <si>
    <t>Tasa de terminación ciclo escolar  2016-2017</t>
  </si>
  <si>
    <t>Fin del ciclo escolar 2016-2017</t>
  </si>
  <si>
    <t>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</si>
  <si>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</si>
  <si>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</si>
  <si>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</si>
  <si>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-</t>
  </si>
  <si>
    <t>Nivel: Primaria</t>
  </si>
  <si>
    <t>Indicadores Educativos Según Servicio - Sostenimiento</t>
  </si>
  <si>
    <t>Indicadores Educativos Según Servicio - Sostenimiento 
Tasa de Terminación en Educación Primaria</t>
  </si>
  <si>
    <t>Tasa de terminación ciclo escolar  2017-2018</t>
  </si>
  <si>
    <t>Secretaría de Educación del Estado de Guanajuato</t>
  </si>
  <si>
    <t>2017-2018</t>
  </si>
  <si>
    <t>Fin del ciclo escolar 2017-2018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</si>
  <si>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2016; SEG. Estadística oficial de ciclo escolar 2016-2017.</t>
    </r>
  </si>
  <si>
    <t>Educación Básica</t>
  </si>
  <si>
    <t>Tipo educativo: Educación Básica</t>
  </si>
  <si>
    <t>Ciclos escolares 2007-2008 a 2018-2019</t>
  </si>
  <si>
    <t>Ciclos escolares 2006-2007 a 2018-2019</t>
  </si>
  <si>
    <t>Tasa de terminación ciclo escolar  2018-2019</t>
  </si>
  <si>
    <t>Fin de los ciclos escolares 2007-2008 a 2018-2019</t>
  </si>
  <si>
    <t>2018-2019</t>
  </si>
  <si>
    <t>Fin del ciclo escolar 2018-2019</t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</si>
  <si>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Consejo Nacional de Población (Conapo). Población a mitad de los años 2007 a 2018; Secretaría de Educación de Guanajuato (SEG). Estadística oficial de los ciclos escolares 2007-2008 a 2018-2019.</t>
    </r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</si>
  <si>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Conapo. Población a mitad del año 2007; SEG. Estadística oficial del ciclos escolar 2007-2008.</t>
    </r>
  </si>
  <si>
    <r>
      <rPr>
        <b/>
        <sz val="11"/>
        <rFont val="Calibri"/>
        <family val="2"/>
      </rPr>
      <t xml:space="preserve">Fuente: </t>
    </r>
    <r>
      <rPr>
        <sz val="11"/>
        <rFont val="Calibri"/>
        <family val="2"/>
      </rPr>
      <t>Conapo. Población a mitad del año 2008; SEG. Estadística oficial del ciclos escolar 2008-2009.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</si>
  <si>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2009; SEG. Estadística oficial del ciclos escolar 2009-2010.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</si>
  <si>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2010; SEG. Estadística oficial del ciclos escolar 2010-2011.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</si>
  <si>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2011; SEG. Estadística oficial del ciclos escolar 2011-2012.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</si>
  <si>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2012; SEG. Estadística oficial del ciclos escolar 2012-2013.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</si>
  <si>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2013; SEG. Estadística oficial del ciclos escolar 2013-2014.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</si>
  <si>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2014; SEG. Estadística oficial del ciclos escolar 2014-2015.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</si>
  <si>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2015; SEG. Estadística oficial de ciclo escolar 2015-2016.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</si>
  <si>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2017; SEG. Estadística oficial de ciclo escolar 2017-2018</t>
    </r>
  </si>
  <si>
    <r>
      <rPr>
        <b/>
        <sz val="11"/>
        <rFont val="Calibri"/>
        <family val="2"/>
      </rPr>
      <t>Fuente:</t>
    </r>
    <r>
      <rPr>
        <sz val="11"/>
        <rFont val="Calibri"/>
        <family val="2"/>
      </rPr>
      <t xml:space="preserve"> Conapo. Población a mitad del año 2018; SEG. Estadística oficial de ciclo escolar 2018-2019.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</si>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</sst>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.0_-;\-* #,##0.0_-;_-* &quot;-&quot;_-;_-@_-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0"/>
      <color rgb="FFFF8200"/>
      <name val="Proxima nova"/>
    </font>
    <font>
      <b/>
      <sz val="24"/>
      <color rgb="FFFF8200"/>
      <name val="Proxima nova"/>
    </font>
    <font>
      <u/>
      <sz val="11"/>
      <color theme="10"/>
      <name val="Calibri"/>
      <family val="2"/>
      <scheme val="minor"/>
    </font>
    <font>
      <b/>
      <sz val="10"/>
      <color theme="0"/>
      <name val="Proxima nova"/>
    </font>
    <font>
      <b/>
      <sz val="10"/>
      <name val="Proxima nova"/>
    </font>
    <font>
      <sz val="10"/>
      <name val="Proxima nova"/>
    </font>
    <font>
      <u/>
      <sz val="11"/>
      <color rgb="FF18417A"/>
      <name val="Proxima nova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67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Border="1" applyAlignment="1"/>
    <xf numFmtId="0" fontId="10" fillId="2" borderId="0" xfId="0" applyFont="1" applyFill="1" applyBorder="1"/>
    <xf numFmtId="0" fontId="13" fillId="2" borderId="0" xfId="0" applyFont="1" applyFill="1" applyBorder="1" applyAlignment="1"/>
    <xf numFmtId="0" fontId="14" fillId="2" borderId="0" xfId="0" applyFont="1" applyFill="1" applyBorder="1" applyAlignment="1"/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12" fillId="2" borderId="0" xfId="0" applyFont="1" applyFill="1"/>
    <xf numFmtId="0" fontId="0" fillId="2" borderId="0" xfId="0" applyFill="1"/>
    <xf numFmtId="165" fontId="0" fillId="2" borderId="0" xfId="0" applyNumberFormat="1" applyFill="1"/>
    <xf numFmtId="41" fontId="0" fillId="2" borderId="0" xfId="0" applyNumberFormat="1" applyFill="1"/>
    <xf numFmtId="0" fontId="4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24" fillId="2" borderId="2" xfId="0" applyFont="1" applyFill="1" applyBorder="1" applyAlignment="1">
      <alignment horizontal="center"/>
    </xf>
    <xf numFmtId="3" fontId="24" fillId="2" borderId="2" xfId="0" applyNumberFormat="1" applyFont="1" applyFill="1" applyBorder="1" applyAlignment="1">
      <alignment horizontal="center"/>
    </xf>
    <xf numFmtId="164" fontId="24" fillId="2" borderId="2" xfId="0" applyNumberFormat="1" applyFont="1" applyFill="1" applyBorder="1" applyAlignment="1">
      <alignment horizontal="center"/>
    </xf>
    <xf numFmtId="0" fontId="25" fillId="2" borderId="3" xfId="0" applyFont="1" applyFill="1" applyBorder="1"/>
    <xf numFmtId="3" fontId="25" fillId="2" borderId="3" xfId="0" applyNumberFormat="1" applyFont="1" applyFill="1" applyBorder="1"/>
    <xf numFmtId="41" fontId="25" fillId="2" borderId="3" xfId="0" applyNumberFormat="1" applyFont="1" applyFill="1" applyBorder="1"/>
    <xf numFmtId="166" fontId="25" fillId="2" borderId="3" xfId="0" applyNumberFormat="1" applyFont="1" applyFill="1" applyBorder="1"/>
    <xf numFmtId="0" fontId="0" fillId="2" borderId="0" xfId="0" applyFill="1" applyAlignment="1"/>
    <xf numFmtId="43" fontId="0" fillId="2" borderId="0" xfId="0" applyNumberFormat="1" applyFill="1"/>
    <xf numFmtId="2" fontId="0" fillId="2" borderId="0" xfId="0" applyNumberFormat="1" applyFill="1"/>
    <xf numFmtId="164" fontId="0" fillId="2" borderId="0" xfId="0" applyNumberFormat="1" applyFill="1"/>
    <xf numFmtId="41" fontId="25" fillId="2" borderId="3" xfId="0" applyNumberFormat="1" applyFont="1" applyFill="1" applyBorder="1" applyAlignment="1">
      <alignment horizontal="right"/>
    </xf>
    <xf numFmtId="166" fontId="25" fillId="2" borderId="3" xfId="0" applyNumberFormat="1" applyFont="1" applyFill="1" applyBorder="1" applyAlignment="1">
      <alignment horizontal="right"/>
    </xf>
    <xf numFmtId="0" fontId="26" fillId="2" borderId="0" xfId="1" applyFont="1" applyFill="1" applyAlignment="1" applyProtection="1">
      <alignment horizontal="right"/>
    </xf>
    <xf numFmtId="0" fontId="27" fillId="2" borderId="0" xfId="0" applyFont="1" applyFill="1" applyBorder="1" applyAlignment="1">
      <alignment horizontal="center" vertical="center"/>
    </xf>
    <xf numFmtId="0" fontId="28" fillId="2" borderId="0" xfId="0" applyFont="1" applyFill="1"/>
    <xf numFmtId="0" fontId="27" fillId="2" borderId="0" xfId="0" applyFont="1" applyFill="1" applyBorder="1"/>
    <xf numFmtId="0" fontId="28" fillId="2" borderId="0" xfId="0" applyFont="1" applyFill="1" applyBorder="1" applyAlignment="1"/>
    <xf numFmtId="0" fontId="28" fillId="2" borderId="0" xfId="0" applyFont="1" applyFill="1" applyBorder="1"/>
    <xf numFmtId="0" fontId="27" fillId="2" borderId="0" xfId="0" applyFont="1" applyFill="1"/>
    <xf numFmtId="0" fontId="28" fillId="2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vertical="center"/>
    </xf>
    <xf numFmtId="0" fontId="27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right" vertical="center"/>
    </xf>
    <xf numFmtId="0" fontId="29" fillId="2" borderId="0" xfId="0" applyFont="1" applyFill="1"/>
    <xf numFmtId="0" fontId="31" fillId="2" borderId="0" xfId="0" applyFont="1" applyFill="1" applyBorder="1" applyAlignment="1"/>
    <xf numFmtId="0" fontId="29" fillId="2" borderId="0" xfId="0" applyFont="1" applyFill="1" applyBorder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/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/>
    <xf numFmtId="0" fontId="38" fillId="2" borderId="0" xfId="0" applyFont="1" applyFill="1" applyBorder="1" applyAlignment="1">
      <alignment horizontal="left" vertical="center"/>
    </xf>
    <xf numFmtId="0" fontId="39" fillId="2" borderId="0" xfId="0" applyFont="1" applyFill="1"/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E1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8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6" customFormat="1" ht="27.75">
      <c r="A2" s="41" t="s">
        <v>106</v>
      </c>
      <c r="B2" s="42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43"/>
      <c r="Q2" s="43"/>
      <c r="R2" s="43"/>
    </row>
    <row r="3" spans="1:18" s="46" customFormat="1" ht="27.75">
      <c r="A3" s="41" t="s">
        <v>107</v>
      </c>
      <c r="B3" s="42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3"/>
      <c r="Q3" s="43"/>
      <c r="R3" s="43"/>
    </row>
    <row r="4" spans="1:18" s="46" customFormat="1" ht="27.75">
      <c r="A4" s="41" t="s">
        <v>108</v>
      </c>
      <c r="B4" s="42"/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43"/>
      <c r="Q4" s="43"/>
      <c r="R4" s="43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112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6" customFormat="1" ht="27.75">
      <c r="A7" s="47" t="s">
        <v>120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3"/>
      <c r="Q7" s="43"/>
      <c r="R7" s="43"/>
    </row>
    <row r="8" spans="1:18" s="48" customFormat="1" ht="27.75">
      <c r="A8" s="47" t="s">
        <v>118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48" customFormat="1" ht="7.5" customHeight="1">
      <c r="A9" s="47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1" customFormat="1" ht="20.25" customHeight="1">
      <c r="A10" s="50" t="s">
        <v>138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  <c r="Q10" s="53"/>
      <c r="R10" s="53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55" customFormat="1" ht="33" customHeight="1">
      <c r="A2" s="54" t="s">
        <v>119</v>
      </c>
    </row>
    <row r="3" spans="1:18" s="16" customFormat="1" ht="10.5" customHeight="1">
      <c r="A3" s="15"/>
    </row>
    <row r="4" spans="1:18" s="18" customFormat="1" ht="33" customHeight="1">
      <c r="A4" s="17" t="s">
        <v>110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55" customFormat="1" ht="33" customHeight="1">
      <c r="A6" s="54" t="s">
        <v>121</v>
      </c>
    </row>
    <row r="7" spans="1:18" s="55" customFormat="1" ht="33" customHeight="1">
      <c r="A7" s="56" t="s">
        <v>111</v>
      </c>
    </row>
    <row r="8" spans="1:18" s="51" customFormat="1" ht="10.5" customHeight="1"/>
    <row r="9" spans="1:18" s="51" customFormat="1" ht="24.95" customHeight="1">
      <c r="A9" s="57" t="s">
        <v>89</v>
      </c>
    </row>
    <row r="10" spans="1:18" s="51" customFormat="1" ht="10.5" customHeight="1"/>
    <row r="11" spans="1:18" s="58" customFormat="1" ht="15">
      <c r="A11" s="58" t="s">
        <v>90</v>
      </c>
    </row>
    <row r="12" spans="1:18" s="58" customFormat="1" ht="15">
      <c r="A12" s="58" t="s">
        <v>92</v>
      </c>
    </row>
    <row r="13" spans="1:18" s="58" customFormat="1" ht="15">
      <c r="A13" s="58" t="s">
        <v>93</v>
      </c>
    </row>
    <row r="14" spans="1:18" s="58" customFormat="1" ht="15">
      <c r="A14" s="58" t="s">
        <v>94</v>
      </c>
    </row>
    <row r="15" spans="1:18" s="58" customFormat="1" ht="15">
      <c r="A15" s="58" t="s">
        <v>95</v>
      </c>
    </row>
    <row r="16" spans="1:18" s="58" customFormat="1" ht="15">
      <c r="A16" s="58" t="s">
        <v>96</v>
      </c>
    </row>
    <row r="17" spans="1:1" s="51" customFormat="1" ht="15">
      <c r="A17" s="58" t="s">
        <v>97</v>
      </c>
    </row>
    <row r="18" spans="1:1" s="51" customFormat="1" ht="15">
      <c r="A18" s="58" t="s">
        <v>98</v>
      </c>
    </row>
    <row r="19" spans="1:1" s="51" customFormat="1" ht="15">
      <c r="A19" s="58" t="s">
        <v>99</v>
      </c>
    </row>
    <row r="20" spans="1:1" s="51" customFormat="1" ht="15">
      <c r="A20" s="58" t="s">
        <v>102</v>
      </c>
    </row>
    <row r="21" spans="1:1" s="51" customFormat="1" ht="15">
      <c r="A21" s="58" t="s">
        <v>103</v>
      </c>
    </row>
    <row r="22" spans="1:1" s="51" customFormat="1" ht="15">
      <c r="A22" s="58" t="s">
        <v>113</v>
      </c>
    </row>
    <row r="23" spans="1:1" s="51" customFormat="1" ht="15">
      <c r="A23" s="58" t="s">
        <v>122</v>
      </c>
    </row>
    <row r="24" spans="1:1" s="51" customFormat="1"/>
    <row r="25" spans="1:1" s="51" customFormat="1"/>
    <row r="26" spans="1:1" s="51" customFormat="1"/>
    <row r="27" spans="1:1" s="51" customFormat="1"/>
    <row r="28" spans="1:1" s="51" customFormat="1"/>
    <row r="29" spans="1:1" s="51" customFormat="1"/>
    <row r="30" spans="1:1" s="51" customFormat="1"/>
    <row r="31" spans="1:1" s="51" customFormat="1"/>
    <row r="32" spans="1:1" s="51" customFormat="1"/>
    <row r="33" spans="1:1" s="51" customFormat="1"/>
    <row r="34" spans="1:1" s="51" customFormat="1"/>
    <row r="35" spans="1:1" s="51" customFormat="1"/>
    <row r="36" spans="1:1" s="51" customFormat="1"/>
    <row r="37" spans="1:1" s="51" customFormat="1"/>
    <row r="38" spans="1:1" s="51" customFormat="1"/>
    <row r="39" spans="1:1" s="51" customFormat="1"/>
    <row r="40" spans="1:1" s="51" customFormat="1"/>
    <row r="41" spans="1:1">
      <c r="A41" s="20"/>
    </row>
    <row r="42" spans="1:1">
      <c r="A42" s="20"/>
    </row>
    <row r="43" spans="1:1">
      <c r="A43" s="20"/>
    </row>
    <row r="44" spans="1:1">
      <c r="A44" s="20"/>
    </row>
    <row r="45" spans="1:1">
      <c r="A45" s="20"/>
    </row>
    <row r="46" spans="1:1">
      <c r="A46" s="20"/>
    </row>
  </sheetData>
  <hyperlinks>
    <hyperlink ref="A11" location="Resumen!A1" display="Resumen"/>
    <hyperlink ref="A12" location="'2007-2008'!A1" display="Ciclo escolar  2007-2008"/>
    <hyperlink ref="A13" location="'2008-2009'!A1" display="Ciclo escolar  2008-2009"/>
    <hyperlink ref="A14" location="'2009-2010'!A1" display="Ciclo escolar  2009-2010"/>
    <hyperlink ref="A15" location="'2010-2011'!A1" display="Ciclo escolar  2010-2011"/>
    <hyperlink ref="A16" location="'2011-2012'!A1" display="Ciclo escolar  2011-2012"/>
    <hyperlink ref="A17" location="'2012-2013'!A1" display="Ciclo escolar  2012-2013"/>
    <hyperlink ref="A18" location="'2013-2014'!A1" display="Ciclo escolar  2013-2014"/>
    <hyperlink ref="A19" location="'2014-2015'!A1" display="Ciclo escolar  2013-2014"/>
    <hyperlink ref="A20" location="'2015-2016'!A1" display="Tasa de terminación ciclo escolar  2015-2016"/>
    <hyperlink ref="A21" location="'2016-2017'!A1" display="Tasa de terminación ciclo escolar  2016-2017"/>
    <hyperlink ref="A22" location="'2017-2018'!A1" display="Tasa de terminación ciclo escolar  2017-2018"/>
    <hyperlink ref="A23" location="'2018-2019'!A1" display="Tasa de terminación ciclo escolar 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85" width="11.42578125" style="21"/>
    <col min="86" max="86" width="11.5703125" style="21" bestFit="1" customWidth="1"/>
    <col min="87" max="16384" width="11.42578125" style="21"/>
  </cols>
  <sheetData>
    <row r="1" spans="1:95" s="60" customFormat="1" ht="18">
      <c r="A1" s="59" t="s">
        <v>77</v>
      </c>
    </row>
    <row r="2" spans="1:95" s="60" customFormat="1" ht="20.25">
      <c r="A2" s="61" t="s">
        <v>78</v>
      </c>
    </row>
    <row r="3" spans="1:95" s="60" customFormat="1" ht="18">
      <c r="A3" s="59" t="s">
        <v>114</v>
      </c>
    </row>
    <row r="4" spans="1:95" s="60" customFormat="1" ht="18">
      <c r="A4" s="59" t="s">
        <v>123</v>
      </c>
    </row>
    <row r="5" spans="1:95" s="60" customFormat="1" ht="7.5" customHeight="1">
      <c r="A5" s="62"/>
    </row>
    <row r="6" spans="1:95" s="60" customFormat="1" ht="7.5" customHeight="1"/>
    <row r="7" spans="1:95" s="60" customFormat="1" ht="15.75" thickBot="1">
      <c r="CG7" s="40" t="s">
        <v>89</v>
      </c>
    </row>
    <row r="8" spans="1:95" ht="15" customHeight="1" thickBot="1">
      <c r="A8" s="63" t="s">
        <v>0</v>
      </c>
      <c r="B8" s="64" t="s">
        <v>76</v>
      </c>
      <c r="C8" s="64"/>
      <c r="D8" s="64"/>
      <c r="E8" s="64"/>
      <c r="F8" s="64"/>
      <c r="G8" s="64"/>
      <c r="H8" s="64"/>
      <c r="I8" s="64" t="s">
        <v>69</v>
      </c>
      <c r="J8" s="64"/>
      <c r="K8" s="64"/>
      <c r="L8" s="64"/>
      <c r="M8" s="64"/>
      <c r="N8" s="64"/>
      <c r="O8" s="64"/>
      <c r="P8" s="64" t="s">
        <v>70</v>
      </c>
      <c r="Q8" s="64"/>
      <c r="R8" s="64"/>
      <c r="S8" s="64"/>
      <c r="T8" s="64"/>
      <c r="U8" s="64"/>
      <c r="V8" s="64"/>
      <c r="W8" s="64" t="s">
        <v>71</v>
      </c>
      <c r="X8" s="64"/>
      <c r="Y8" s="64"/>
      <c r="Z8" s="64"/>
      <c r="AA8" s="64"/>
      <c r="AB8" s="64"/>
      <c r="AC8" s="64"/>
      <c r="AD8" s="64" t="s">
        <v>72</v>
      </c>
      <c r="AE8" s="64"/>
      <c r="AF8" s="64"/>
      <c r="AG8" s="64"/>
      <c r="AH8" s="64"/>
      <c r="AI8" s="64"/>
      <c r="AJ8" s="64"/>
      <c r="AK8" s="64" t="s">
        <v>73</v>
      </c>
      <c r="AL8" s="64"/>
      <c r="AM8" s="64"/>
      <c r="AN8" s="64"/>
      <c r="AO8" s="64"/>
      <c r="AP8" s="64"/>
      <c r="AQ8" s="64"/>
      <c r="AR8" s="64" t="s">
        <v>74</v>
      </c>
      <c r="AS8" s="64"/>
      <c r="AT8" s="64"/>
      <c r="AU8" s="64"/>
      <c r="AV8" s="64"/>
      <c r="AW8" s="64"/>
      <c r="AX8" s="64"/>
      <c r="AY8" s="64" t="s">
        <v>79</v>
      </c>
      <c r="AZ8" s="64"/>
      <c r="BA8" s="64"/>
      <c r="BB8" s="64"/>
      <c r="BC8" s="64"/>
      <c r="BD8" s="64"/>
      <c r="BE8" s="64"/>
      <c r="BF8" s="64" t="s">
        <v>101</v>
      </c>
      <c r="BG8" s="64"/>
      <c r="BH8" s="64"/>
      <c r="BI8" s="64"/>
      <c r="BJ8" s="64"/>
      <c r="BK8" s="64"/>
      <c r="BL8" s="64"/>
      <c r="BM8" s="64" t="s">
        <v>105</v>
      </c>
      <c r="BN8" s="64"/>
      <c r="BO8" s="64"/>
      <c r="BP8" s="64"/>
      <c r="BQ8" s="64"/>
      <c r="BR8" s="64"/>
      <c r="BS8" s="64"/>
      <c r="BT8" s="64" t="s">
        <v>115</v>
      </c>
      <c r="BU8" s="64"/>
      <c r="BV8" s="64"/>
      <c r="BW8" s="64"/>
      <c r="BX8" s="64"/>
      <c r="BY8" s="64"/>
      <c r="BZ8" s="64"/>
      <c r="CA8" s="64" t="s">
        <v>124</v>
      </c>
      <c r="CB8" s="64"/>
      <c r="CC8" s="64"/>
      <c r="CD8" s="64"/>
      <c r="CE8" s="64"/>
      <c r="CF8" s="64"/>
      <c r="CG8" s="64"/>
    </row>
    <row r="9" spans="1:95" ht="15.75" customHeight="1" thickBot="1">
      <c r="A9" s="63"/>
      <c r="B9" s="64" t="s">
        <v>68</v>
      </c>
      <c r="C9" s="64"/>
      <c r="D9" s="64"/>
      <c r="E9" s="64" t="s">
        <v>75</v>
      </c>
      <c r="F9" s="64" t="s">
        <v>66</v>
      </c>
      <c r="G9" s="64"/>
      <c r="H9" s="64"/>
      <c r="I9" s="64" t="s">
        <v>68</v>
      </c>
      <c r="J9" s="64"/>
      <c r="K9" s="64"/>
      <c r="L9" s="64" t="s">
        <v>75</v>
      </c>
      <c r="M9" s="64" t="s">
        <v>66</v>
      </c>
      <c r="N9" s="64"/>
      <c r="O9" s="64"/>
      <c r="P9" s="64" t="s">
        <v>68</v>
      </c>
      <c r="Q9" s="64"/>
      <c r="R9" s="64"/>
      <c r="S9" s="64" t="s">
        <v>75</v>
      </c>
      <c r="T9" s="64" t="s">
        <v>66</v>
      </c>
      <c r="U9" s="64"/>
      <c r="V9" s="64"/>
      <c r="W9" s="64" t="s">
        <v>68</v>
      </c>
      <c r="X9" s="64"/>
      <c r="Y9" s="64"/>
      <c r="Z9" s="64" t="s">
        <v>75</v>
      </c>
      <c r="AA9" s="64" t="s">
        <v>66</v>
      </c>
      <c r="AB9" s="64"/>
      <c r="AC9" s="64"/>
      <c r="AD9" s="64" t="s">
        <v>68</v>
      </c>
      <c r="AE9" s="64"/>
      <c r="AF9" s="64"/>
      <c r="AG9" s="64" t="s">
        <v>75</v>
      </c>
      <c r="AH9" s="64" t="s">
        <v>66</v>
      </c>
      <c r="AI9" s="64"/>
      <c r="AJ9" s="64"/>
      <c r="AK9" s="64" t="s">
        <v>68</v>
      </c>
      <c r="AL9" s="64"/>
      <c r="AM9" s="64"/>
      <c r="AN9" s="64" t="s">
        <v>75</v>
      </c>
      <c r="AO9" s="64" t="s">
        <v>66</v>
      </c>
      <c r="AP9" s="64"/>
      <c r="AQ9" s="64"/>
      <c r="AR9" s="64" t="s">
        <v>68</v>
      </c>
      <c r="AS9" s="64"/>
      <c r="AT9" s="64"/>
      <c r="AU9" s="64" t="s">
        <v>75</v>
      </c>
      <c r="AV9" s="64" t="s">
        <v>66</v>
      </c>
      <c r="AW9" s="64"/>
      <c r="AX9" s="64"/>
      <c r="AY9" s="64" t="s">
        <v>68</v>
      </c>
      <c r="AZ9" s="64"/>
      <c r="BA9" s="64"/>
      <c r="BB9" s="64" t="s">
        <v>75</v>
      </c>
      <c r="BC9" s="64" t="s">
        <v>66</v>
      </c>
      <c r="BD9" s="64"/>
      <c r="BE9" s="64"/>
      <c r="BF9" s="64" t="s">
        <v>68</v>
      </c>
      <c r="BG9" s="64"/>
      <c r="BH9" s="64"/>
      <c r="BI9" s="64" t="s">
        <v>75</v>
      </c>
      <c r="BJ9" s="64" t="s">
        <v>66</v>
      </c>
      <c r="BK9" s="64"/>
      <c r="BL9" s="64"/>
      <c r="BM9" s="64" t="s">
        <v>68</v>
      </c>
      <c r="BN9" s="64"/>
      <c r="BO9" s="64"/>
      <c r="BP9" s="64" t="s">
        <v>75</v>
      </c>
      <c r="BQ9" s="64" t="s">
        <v>66</v>
      </c>
      <c r="BR9" s="64"/>
      <c r="BS9" s="64"/>
      <c r="BT9" s="64" t="s">
        <v>68</v>
      </c>
      <c r="BU9" s="64"/>
      <c r="BV9" s="64"/>
      <c r="BW9" s="64" t="s">
        <v>75</v>
      </c>
      <c r="BX9" s="64" t="s">
        <v>66</v>
      </c>
      <c r="BY9" s="64"/>
      <c r="BZ9" s="64"/>
      <c r="CA9" s="64" t="s">
        <v>68</v>
      </c>
      <c r="CB9" s="64"/>
      <c r="CC9" s="64"/>
      <c r="CD9" s="64" t="s">
        <v>75</v>
      </c>
      <c r="CE9" s="64" t="s">
        <v>66</v>
      </c>
      <c r="CF9" s="64"/>
      <c r="CG9" s="64"/>
    </row>
    <row r="10" spans="1:95" ht="15.75" customHeight="1" thickBot="1">
      <c r="A10" s="63"/>
      <c r="B10" s="66" t="s">
        <v>7</v>
      </c>
      <c r="C10" s="66" t="s">
        <v>67</v>
      </c>
      <c r="D10" s="66" t="s">
        <v>8</v>
      </c>
      <c r="E10" s="64"/>
      <c r="F10" s="66" t="s">
        <v>7</v>
      </c>
      <c r="G10" s="66" t="s">
        <v>67</v>
      </c>
      <c r="H10" s="66" t="s">
        <v>8</v>
      </c>
      <c r="I10" s="66" t="s">
        <v>7</v>
      </c>
      <c r="J10" s="66" t="s">
        <v>67</v>
      </c>
      <c r="K10" s="66" t="s">
        <v>8</v>
      </c>
      <c r="L10" s="64"/>
      <c r="M10" s="66" t="s">
        <v>7</v>
      </c>
      <c r="N10" s="66" t="s">
        <v>67</v>
      </c>
      <c r="O10" s="66" t="s">
        <v>8</v>
      </c>
      <c r="P10" s="66" t="s">
        <v>7</v>
      </c>
      <c r="Q10" s="66" t="s">
        <v>67</v>
      </c>
      <c r="R10" s="66" t="s">
        <v>8</v>
      </c>
      <c r="S10" s="64"/>
      <c r="T10" s="66" t="s">
        <v>7</v>
      </c>
      <c r="U10" s="66" t="s">
        <v>67</v>
      </c>
      <c r="V10" s="66" t="s">
        <v>8</v>
      </c>
      <c r="W10" s="66" t="s">
        <v>7</v>
      </c>
      <c r="X10" s="66" t="s">
        <v>67</v>
      </c>
      <c r="Y10" s="66" t="s">
        <v>8</v>
      </c>
      <c r="Z10" s="64"/>
      <c r="AA10" s="66" t="s">
        <v>7</v>
      </c>
      <c r="AB10" s="66" t="s">
        <v>67</v>
      </c>
      <c r="AC10" s="66" t="s">
        <v>8</v>
      </c>
      <c r="AD10" s="66" t="s">
        <v>7</v>
      </c>
      <c r="AE10" s="66" t="s">
        <v>67</v>
      </c>
      <c r="AF10" s="66" t="s">
        <v>8</v>
      </c>
      <c r="AG10" s="64"/>
      <c r="AH10" s="66" t="s">
        <v>7</v>
      </c>
      <c r="AI10" s="66" t="s">
        <v>67</v>
      </c>
      <c r="AJ10" s="66" t="s">
        <v>8</v>
      </c>
      <c r="AK10" s="66" t="s">
        <v>7</v>
      </c>
      <c r="AL10" s="66" t="s">
        <v>67</v>
      </c>
      <c r="AM10" s="66" t="s">
        <v>8</v>
      </c>
      <c r="AN10" s="64"/>
      <c r="AO10" s="66" t="s">
        <v>7</v>
      </c>
      <c r="AP10" s="66" t="s">
        <v>67</v>
      </c>
      <c r="AQ10" s="66" t="s">
        <v>8</v>
      </c>
      <c r="AR10" s="66" t="s">
        <v>7</v>
      </c>
      <c r="AS10" s="66" t="s">
        <v>67</v>
      </c>
      <c r="AT10" s="66" t="s">
        <v>8</v>
      </c>
      <c r="AU10" s="64"/>
      <c r="AV10" s="66" t="s">
        <v>7</v>
      </c>
      <c r="AW10" s="66" t="s">
        <v>67</v>
      </c>
      <c r="AX10" s="66" t="s">
        <v>8</v>
      </c>
      <c r="AY10" s="66" t="s">
        <v>7</v>
      </c>
      <c r="AZ10" s="66" t="s">
        <v>67</v>
      </c>
      <c r="BA10" s="66" t="s">
        <v>8</v>
      </c>
      <c r="BB10" s="64"/>
      <c r="BC10" s="66" t="s">
        <v>7</v>
      </c>
      <c r="BD10" s="66" t="s">
        <v>67</v>
      </c>
      <c r="BE10" s="66" t="s">
        <v>8</v>
      </c>
      <c r="BF10" s="66" t="s">
        <v>7</v>
      </c>
      <c r="BG10" s="66" t="s">
        <v>67</v>
      </c>
      <c r="BH10" s="66" t="s">
        <v>8</v>
      </c>
      <c r="BI10" s="64"/>
      <c r="BJ10" s="66" t="s">
        <v>7</v>
      </c>
      <c r="BK10" s="66" t="s">
        <v>67</v>
      </c>
      <c r="BL10" s="66" t="s">
        <v>8</v>
      </c>
      <c r="BM10" s="66" t="s">
        <v>7</v>
      </c>
      <c r="BN10" s="66" t="s">
        <v>67</v>
      </c>
      <c r="BO10" s="66" t="s">
        <v>8</v>
      </c>
      <c r="BP10" s="64"/>
      <c r="BQ10" s="66" t="s">
        <v>7</v>
      </c>
      <c r="BR10" s="66" t="s">
        <v>67</v>
      </c>
      <c r="BS10" s="66" t="s">
        <v>8</v>
      </c>
      <c r="BT10" s="66" t="s">
        <v>7</v>
      </c>
      <c r="BU10" s="66" t="s">
        <v>67</v>
      </c>
      <c r="BV10" s="66" t="s">
        <v>8</v>
      </c>
      <c r="BW10" s="64"/>
      <c r="BX10" s="66" t="s">
        <v>7</v>
      </c>
      <c r="BY10" s="66" t="s">
        <v>67</v>
      </c>
      <c r="BZ10" s="66" t="s">
        <v>8</v>
      </c>
      <c r="CA10" s="66" t="s">
        <v>7</v>
      </c>
      <c r="CB10" s="66" t="s">
        <v>67</v>
      </c>
      <c r="CC10" s="66" t="s">
        <v>8</v>
      </c>
      <c r="CD10" s="64"/>
      <c r="CE10" s="66" t="s">
        <v>7</v>
      </c>
      <c r="CF10" s="66" t="s">
        <v>67</v>
      </c>
      <c r="CG10" s="66" t="s">
        <v>8</v>
      </c>
    </row>
    <row r="11" spans="1:95">
      <c r="A11" s="27" t="s">
        <v>9</v>
      </c>
      <c r="B11" s="28">
        <v>9917</v>
      </c>
      <c r="C11" s="28">
        <v>104640</v>
      </c>
      <c r="D11" s="28">
        <v>114557</v>
      </c>
      <c r="E11" s="28">
        <v>112277</v>
      </c>
      <c r="F11" s="29">
        <v>8.8326193254183849</v>
      </c>
      <c r="G11" s="29">
        <v>93.198072623956818</v>
      </c>
      <c r="H11" s="29">
        <v>102.03069194937521</v>
      </c>
      <c r="I11" s="28">
        <v>9877</v>
      </c>
      <c r="J11" s="28">
        <v>105512</v>
      </c>
      <c r="K11" s="28">
        <v>115389</v>
      </c>
      <c r="L11" s="28">
        <v>111685</v>
      </c>
      <c r="M11" s="29">
        <v>8.8436226888122853</v>
      </c>
      <c r="N11" s="29">
        <v>94.472847741415592</v>
      </c>
      <c r="O11" s="29">
        <v>103.31647043022787</v>
      </c>
      <c r="P11" s="28">
        <v>9891</v>
      </c>
      <c r="Q11" s="28">
        <v>108417</v>
      </c>
      <c r="R11" s="28">
        <v>118308</v>
      </c>
      <c r="S11" s="28">
        <v>110806</v>
      </c>
      <c r="T11" s="29">
        <v>8.9264119271519586</v>
      </c>
      <c r="U11" s="29">
        <v>97.843979567893442</v>
      </c>
      <c r="V11" s="29">
        <v>106.77039149504539</v>
      </c>
      <c r="W11" s="28">
        <v>10012</v>
      </c>
      <c r="X11" s="28">
        <v>109612</v>
      </c>
      <c r="Y11" s="28">
        <v>119624</v>
      </c>
      <c r="Z11" s="28">
        <v>120512</v>
      </c>
      <c r="AA11" s="29">
        <v>8.3078863515666495</v>
      </c>
      <c r="AB11" s="29">
        <v>90.955257567711101</v>
      </c>
      <c r="AC11" s="29">
        <v>99.263143919277752</v>
      </c>
      <c r="AD11" s="28">
        <v>10529</v>
      </c>
      <c r="AE11" s="28">
        <v>114136</v>
      </c>
      <c r="AF11" s="28">
        <v>124665</v>
      </c>
      <c r="AG11" s="28">
        <v>119507</v>
      </c>
      <c r="AH11" s="29">
        <v>8.8103625729036796</v>
      </c>
      <c r="AI11" s="29">
        <v>95.505702594827085</v>
      </c>
      <c r="AJ11" s="29">
        <v>104.31606516773076</v>
      </c>
      <c r="AK11" s="28">
        <v>10637</v>
      </c>
      <c r="AL11" s="28">
        <v>114747</v>
      </c>
      <c r="AM11" s="28">
        <v>125384</v>
      </c>
      <c r="AN11" s="28">
        <v>117999.79008490818</v>
      </c>
      <c r="AO11" s="29">
        <v>9.0144228157914661</v>
      </c>
      <c r="AP11" s="29">
        <v>97.243393329286775</v>
      </c>
      <c r="AQ11" s="29">
        <v>106.25781614507825</v>
      </c>
      <c r="AR11" s="28">
        <v>12226</v>
      </c>
      <c r="AS11" s="28">
        <v>133472</v>
      </c>
      <c r="AT11" s="28">
        <v>145698</v>
      </c>
      <c r="AU11" s="28">
        <v>116470.50387887828</v>
      </c>
      <c r="AV11" s="29">
        <v>10.497078309813308</v>
      </c>
      <c r="AW11" s="29">
        <v>114.59725471678405</v>
      </c>
      <c r="AX11" s="29">
        <v>125.09433302659737</v>
      </c>
      <c r="AY11" s="28">
        <v>10942</v>
      </c>
      <c r="AZ11" s="28">
        <v>117486</v>
      </c>
      <c r="BA11" s="28">
        <v>128428</v>
      </c>
      <c r="BB11" s="28">
        <v>115602.357315815</v>
      </c>
      <c r="BC11" s="29">
        <v>9.465204909366566</v>
      </c>
      <c r="BD11" s="29">
        <v>101.62941546169259</v>
      </c>
      <c r="BE11" s="29">
        <v>111.09462037105915</v>
      </c>
      <c r="BF11" s="28">
        <v>10774</v>
      </c>
      <c r="BG11" s="28">
        <v>110804</v>
      </c>
      <c r="BH11" s="28">
        <v>121578</v>
      </c>
      <c r="BI11" s="28">
        <v>115138.20726866616</v>
      </c>
      <c r="BJ11" s="29">
        <v>9.3574498470865528</v>
      </c>
      <c r="BK11" s="29">
        <v>96.235648121085802</v>
      </c>
      <c r="BL11" s="29">
        <v>105.59309796817236</v>
      </c>
      <c r="BM11" s="28">
        <v>10470</v>
      </c>
      <c r="BN11" s="28">
        <v>106523</v>
      </c>
      <c r="BO11" s="28">
        <v>116993</v>
      </c>
      <c r="BP11" s="28">
        <v>114558.15999999997</v>
      </c>
      <c r="BQ11" s="29">
        <v>9.1394624355000129</v>
      </c>
      <c r="BR11" s="29">
        <v>92.985955780016042</v>
      </c>
      <c r="BS11" s="29">
        <v>102.12541821551606</v>
      </c>
      <c r="BT11" s="28">
        <f t="shared" ref="BT11:BV11" si="0">SUM(BT12:BT57)</f>
        <v>10745</v>
      </c>
      <c r="BU11" s="28">
        <f t="shared" si="0"/>
        <v>104651</v>
      </c>
      <c r="BV11" s="28">
        <f t="shared" si="0"/>
        <v>115396</v>
      </c>
      <c r="BW11" s="28">
        <v>113444.25443253996</v>
      </c>
      <c r="BX11" s="29">
        <f>(BT11/$BW11)*100</f>
        <v>9.4716123383662012</v>
      </c>
      <c r="BY11" s="29">
        <f t="shared" ref="BY11:BZ11" si="1">(BU11/$BW11)*100</f>
        <v>92.248832277558051</v>
      </c>
      <c r="BZ11" s="29">
        <f t="shared" si="1"/>
        <v>101.72044461592424</v>
      </c>
      <c r="CA11" s="28">
        <v>11008</v>
      </c>
      <c r="CB11" s="28">
        <v>104166</v>
      </c>
      <c r="CC11" s="28">
        <v>115174</v>
      </c>
      <c r="CD11" s="28">
        <v>114542.00000000004</v>
      </c>
      <c r="CE11" s="29">
        <v>9.6104485690838253</v>
      </c>
      <c r="CF11" s="29">
        <v>90.941314103123716</v>
      </c>
      <c r="CG11" s="29">
        <v>100.55176267220753</v>
      </c>
      <c r="CH11" s="22"/>
      <c r="CJ11" s="23"/>
      <c r="CK11" s="23"/>
      <c r="CL11" s="23"/>
      <c r="CM11" s="23"/>
      <c r="CN11" s="23"/>
      <c r="CO11" s="23"/>
      <c r="CP11" s="23"/>
      <c r="CQ11" s="23"/>
    </row>
    <row r="12" spans="1:95">
      <c r="A12" s="30" t="s">
        <v>10</v>
      </c>
      <c r="B12" s="32">
        <v>21</v>
      </c>
      <c r="C12" s="32">
        <v>1723</v>
      </c>
      <c r="D12" s="32">
        <v>1744</v>
      </c>
      <c r="E12" s="32">
        <v>1726.99641</v>
      </c>
      <c r="F12" s="33">
        <v>1.2159839984843976</v>
      </c>
      <c r="G12" s="33">
        <v>99.768591875648426</v>
      </c>
      <c r="H12" s="33">
        <v>100.98457587413283</v>
      </c>
      <c r="I12" s="32">
        <v>21</v>
      </c>
      <c r="J12" s="32">
        <v>1757</v>
      </c>
      <c r="K12" s="32">
        <v>1778</v>
      </c>
      <c r="L12" s="32">
        <v>1731.71686</v>
      </c>
      <c r="M12" s="33">
        <v>1.2126693736757868</v>
      </c>
      <c r="N12" s="33">
        <v>101.46000426420748</v>
      </c>
      <c r="O12" s="33">
        <v>102.67267363788328</v>
      </c>
      <c r="P12" s="32">
        <v>21</v>
      </c>
      <c r="Q12" s="32">
        <v>1820</v>
      </c>
      <c r="R12" s="32">
        <v>1841</v>
      </c>
      <c r="S12" s="32">
        <v>1685.50614</v>
      </c>
      <c r="T12" s="33">
        <v>1.2459165529945802</v>
      </c>
      <c r="U12" s="33">
        <v>107.9794345928636</v>
      </c>
      <c r="V12" s="33">
        <v>109.22535114585818</v>
      </c>
      <c r="W12" s="32">
        <v>15</v>
      </c>
      <c r="X12" s="32">
        <v>1856</v>
      </c>
      <c r="Y12" s="32">
        <v>1871</v>
      </c>
      <c r="Z12" s="32">
        <v>1932.4942306255948</v>
      </c>
      <c r="AA12" s="33">
        <v>0.77619895378130777</v>
      </c>
      <c r="AB12" s="33">
        <v>96.041683881207149</v>
      </c>
      <c r="AC12" s="33">
        <v>96.817882834988453</v>
      </c>
      <c r="AD12" s="32">
        <v>22</v>
      </c>
      <c r="AE12" s="32">
        <v>1952</v>
      </c>
      <c r="AF12" s="32">
        <v>1974</v>
      </c>
      <c r="AG12" s="32">
        <v>1936.8582227663892</v>
      </c>
      <c r="AH12" s="33">
        <v>1.1358601131154396</v>
      </c>
      <c r="AI12" s="33">
        <v>100.78177003642445</v>
      </c>
      <c r="AJ12" s="33">
        <v>101.91763014953989</v>
      </c>
      <c r="AK12" s="32">
        <v>14</v>
      </c>
      <c r="AL12" s="32">
        <v>1902</v>
      </c>
      <c r="AM12" s="32">
        <v>1916</v>
      </c>
      <c r="AN12" s="32">
        <v>1932.536047669307</v>
      </c>
      <c r="AO12" s="33">
        <v>0.72443668085179547</v>
      </c>
      <c r="AP12" s="33">
        <v>98.419897641436791</v>
      </c>
      <c r="AQ12" s="33">
        <v>99.144334322288586</v>
      </c>
      <c r="AR12" s="32">
        <v>25</v>
      </c>
      <c r="AS12" s="32">
        <v>2211</v>
      </c>
      <c r="AT12" s="32">
        <v>2236</v>
      </c>
      <c r="AU12" s="32">
        <v>1786.83592853812</v>
      </c>
      <c r="AV12" s="33">
        <v>1.3991211840279858</v>
      </c>
      <c r="AW12" s="33">
        <v>123.73827751543507</v>
      </c>
      <c r="AX12" s="33">
        <v>125.13739869946305</v>
      </c>
      <c r="AY12" s="32">
        <v>13</v>
      </c>
      <c r="AZ12" s="32">
        <v>1830</v>
      </c>
      <c r="BA12" s="32">
        <v>1843</v>
      </c>
      <c r="BB12" s="32">
        <v>1762.8439330085901</v>
      </c>
      <c r="BC12" s="33">
        <v>0.73744474803355453</v>
      </c>
      <c r="BD12" s="33">
        <v>103.80952991549267</v>
      </c>
      <c r="BE12" s="33">
        <v>104.54697466352623</v>
      </c>
      <c r="BF12" s="32">
        <v>12</v>
      </c>
      <c r="BG12" s="32">
        <v>1802</v>
      </c>
      <c r="BH12" s="32">
        <v>1814</v>
      </c>
      <c r="BI12" s="32">
        <v>1766.0391332889701</v>
      </c>
      <c r="BJ12" s="33">
        <v>0.67948664181930596</v>
      </c>
      <c r="BK12" s="33">
        <v>102.03624404653245</v>
      </c>
      <c r="BL12" s="33">
        <v>102.71573068835175</v>
      </c>
      <c r="BM12" s="32">
        <v>24</v>
      </c>
      <c r="BN12" s="32">
        <v>1682</v>
      </c>
      <c r="BO12" s="32">
        <v>1706</v>
      </c>
      <c r="BP12" s="32">
        <v>1685.1799999999998</v>
      </c>
      <c r="BQ12" s="33">
        <v>1.4241802062687667</v>
      </c>
      <c r="BR12" s="33">
        <v>99.811296122669404</v>
      </c>
      <c r="BS12" s="33">
        <v>101.23547632893816</v>
      </c>
      <c r="BT12" s="32">
        <v>12</v>
      </c>
      <c r="BU12" s="32">
        <v>1700</v>
      </c>
      <c r="BV12" s="32">
        <v>1712</v>
      </c>
      <c r="BW12" s="32">
        <v>1734.7153487999999</v>
      </c>
      <c r="BX12" s="33">
        <f>(BT12/$BW12)*100</f>
        <v>0.69175614364057336</v>
      </c>
      <c r="BY12" s="33">
        <f t="shared" ref="BY12:BY57" si="2">(BU12/$BW12)*100</f>
        <v>97.998787015747894</v>
      </c>
      <c r="BZ12" s="33">
        <f t="shared" ref="BZ12:BZ57" si="3">(BV12/$BW12)*100</f>
        <v>98.690543159388469</v>
      </c>
      <c r="CA12" s="31">
        <v>22</v>
      </c>
      <c r="CB12" s="31">
        <v>1687</v>
      </c>
      <c r="CC12" s="31">
        <v>1709</v>
      </c>
      <c r="CD12" s="31">
        <v>1817.8051215033879</v>
      </c>
      <c r="CE12" s="33">
        <v>1.2102507435893479</v>
      </c>
      <c r="CF12" s="33">
        <v>92.804227474328627</v>
      </c>
      <c r="CG12" s="33">
        <v>94.014478217917969</v>
      </c>
      <c r="CH12" s="22"/>
      <c r="CJ12" s="23"/>
      <c r="CK12" s="23"/>
      <c r="CL12" s="23"/>
      <c r="CM12" s="23"/>
      <c r="CN12" s="23"/>
      <c r="CO12" s="23"/>
      <c r="CP12" s="23"/>
      <c r="CQ12" s="23"/>
    </row>
    <row r="13" spans="1:95">
      <c r="A13" s="30" t="s">
        <v>11</v>
      </c>
      <c r="B13" s="32">
        <v>110</v>
      </c>
      <c r="C13" s="32">
        <v>2118</v>
      </c>
      <c r="D13" s="32">
        <v>2228</v>
      </c>
      <c r="E13" s="32">
        <v>2012.1087500000001</v>
      </c>
      <c r="F13" s="33">
        <v>5.4669013292646333</v>
      </c>
      <c r="G13" s="33">
        <v>105.26270013984085</v>
      </c>
      <c r="H13" s="33">
        <v>110.72960146910548</v>
      </c>
      <c r="I13" s="32">
        <v>100</v>
      </c>
      <c r="J13" s="32">
        <v>2115</v>
      </c>
      <c r="K13" s="32">
        <v>2215</v>
      </c>
      <c r="L13" s="32">
        <v>2041.2635100000002</v>
      </c>
      <c r="M13" s="33">
        <v>4.8989265477047592</v>
      </c>
      <c r="N13" s="33">
        <v>103.61229648395566</v>
      </c>
      <c r="O13" s="33">
        <v>108.51122303166041</v>
      </c>
      <c r="P13" s="32">
        <v>123</v>
      </c>
      <c r="Q13" s="32">
        <v>2199</v>
      </c>
      <c r="R13" s="32">
        <v>2322</v>
      </c>
      <c r="S13" s="32">
        <v>1957.34978</v>
      </c>
      <c r="T13" s="33">
        <v>6.2840071435775773</v>
      </c>
      <c r="U13" s="33">
        <v>112.34578624981377</v>
      </c>
      <c r="V13" s="33">
        <v>118.62979339339134</v>
      </c>
      <c r="W13" s="32">
        <v>99</v>
      </c>
      <c r="X13" s="32">
        <v>2069</v>
      </c>
      <c r="Y13" s="32">
        <v>2168</v>
      </c>
      <c r="Z13" s="32">
        <v>2275.24453372773</v>
      </c>
      <c r="AA13" s="33">
        <v>4.3511806547580072</v>
      </c>
      <c r="AB13" s="33">
        <v>90.935280552467844</v>
      </c>
      <c r="AC13" s="33">
        <v>95.286461207225841</v>
      </c>
      <c r="AD13" s="32">
        <v>108</v>
      </c>
      <c r="AE13" s="32">
        <v>2189</v>
      </c>
      <c r="AF13" s="32">
        <v>2297</v>
      </c>
      <c r="AG13" s="32">
        <v>2191.4244992371596</v>
      </c>
      <c r="AH13" s="33">
        <v>4.9283012048827182</v>
      </c>
      <c r="AI13" s="33">
        <v>99.889364236002493</v>
      </c>
      <c r="AJ13" s="33">
        <v>104.81766544088521</v>
      </c>
      <c r="AK13" s="32">
        <v>89</v>
      </c>
      <c r="AL13" s="32">
        <v>2105</v>
      </c>
      <c r="AM13" s="32">
        <v>2194</v>
      </c>
      <c r="AN13" s="32">
        <v>2116.60506130557</v>
      </c>
      <c r="AO13" s="33">
        <v>4.2048467910731908</v>
      </c>
      <c r="AP13" s="33">
        <v>99.451713429315348</v>
      </c>
      <c r="AQ13" s="33">
        <v>103.65656022038854</v>
      </c>
      <c r="AR13" s="32">
        <v>114</v>
      </c>
      <c r="AS13" s="32">
        <v>2516</v>
      </c>
      <c r="AT13" s="32">
        <v>2630</v>
      </c>
      <c r="AU13" s="32">
        <v>2074.6588400518399</v>
      </c>
      <c r="AV13" s="33">
        <v>5.494879341084892</v>
      </c>
      <c r="AW13" s="33">
        <v>121.27295107166306</v>
      </c>
      <c r="AX13" s="33">
        <v>126.76783041274794</v>
      </c>
      <c r="AY13" s="32">
        <v>80</v>
      </c>
      <c r="AZ13" s="32">
        <v>2070</v>
      </c>
      <c r="BA13" s="32">
        <v>2150</v>
      </c>
      <c r="BB13" s="32">
        <v>2002.8242721196</v>
      </c>
      <c r="BC13" s="33">
        <v>3.9943594210257678</v>
      </c>
      <c r="BD13" s="33">
        <v>103.35405001904174</v>
      </c>
      <c r="BE13" s="33">
        <v>107.34840944006751</v>
      </c>
      <c r="BF13" s="32">
        <v>100</v>
      </c>
      <c r="BG13" s="32">
        <v>2034</v>
      </c>
      <c r="BH13" s="32">
        <v>2134</v>
      </c>
      <c r="BI13" s="32">
        <v>1987.4787257330199</v>
      </c>
      <c r="BJ13" s="33">
        <v>5.0315003982303308</v>
      </c>
      <c r="BK13" s="33">
        <v>102.34071810000492</v>
      </c>
      <c r="BL13" s="33">
        <v>107.37221849823526</v>
      </c>
      <c r="BM13" s="32">
        <v>86</v>
      </c>
      <c r="BN13" s="32">
        <v>1935</v>
      </c>
      <c r="BO13" s="32">
        <v>2021</v>
      </c>
      <c r="BP13" s="32">
        <v>2103.84</v>
      </c>
      <c r="BQ13" s="33">
        <v>4.0877633280097347</v>
      </c>
      <c r="BR13" s="33">
        <v>91.974674880219027</v>
      </c>
      <c r="BS13" s="33">
        <v>96.062438208228755</v>
      </c>
      <c r="BT13" s="32">
        <v>83</v>
      </c>
      <c r="BU13" s="32">
        <v>1855</v>
      </c>
      <c r="BV13" s="32">
        <v>1938</v>
      </c>
      <c r="BW13" s="32">
        <v>1998.6284785999999</v>
      </c>
      <c r="BX13" s="33">
        <f t="shared" ref="BX13:BX57" si="4">(BT13/$BW13)*100</f>
        <v>4.1528478598553678</v>
      </c>
      <c r="BY13" s="33">
        <f t="shared" si="2"/>
        <v>92.813647952189243</v>
      </c>
      <c r="BZ13" s="33">
        <f t="shared" si="3"/>
        <v>96.966495812044613</v>
      </c>
      <c r="CA13" s="31">
        <v>106</v>
      </c>
      <c r="CB13" s="31">
        <v>1912</v>
      </c>
      <c r="CC13" s="31">
        <v>2018</v>
      </c>
      <c r="CD13" s="31">
        <v>1940.5665300747501</v>
      </c>
      <c r="CE13" s="33">
        <v>5.4623223866443222</v>
      </c>
      <c r="CF13" s="33">
        <v>98.527928332678727</v>
      </c>
      <c r="CG13" s="33">
        <v>103.99025071932304</v>
      </c>
      <c r="CH13" s="22"/>
      <c r="CJ13" s="23"/>
      <c r="CK13" s="23"/>
      <c r="CL13" s="23"/>
      <c r="CM13" s="23"/>
      <c r="CN13" s="23"/>
      <c r="CO13" s="23"/>
      <c r="CP13" s="23"/>
      <c r="CQ13" s="23"/>
    </row>
    <row r="14" spans="1:95">
      <c r="A14" s="30" t="s">
        <v>12</v>
      </c>
      <c r="B14" s="32">
        <v>218</v>
      </c>
      <c r="C14" s="32">
        <v>3524</v>
      </c>
      <c r="D14" s="32">
        <v>3742</v>
      </c>
      <c r="E14" s="32">
        <v>3519.9358999999999</v>
      </c>
      <c r="F14" s="33">
        <v>6.1932945994840418</v>
      </c>
      <c r="G14" s="33">
        <v>100.11545948890718</v>
      </c>
      <c r="H14" s="33">
        <v>106.30875408839121</v>
      </c>
      <c r="I14" s="32">
        <v>209</v>
      </c>
      <c r="J14" s="32">
        <v>3656</v>
      </c>
      <c r="K14" s="32">
        <v>3865</v>
      </c>
      <c r="L14" s="32">
        <v>3498.3376699999999</v>
      </c>
      <c r="M14" s="33">
        <v>5.9742660576273074</v>
      </c>
      <c r="N14" s="33">
        <v>104.50677850088725</v>
      </c>
      <c r="O14" s="33">
        <v>110.48104455851457</v>
      </c>
      <c r="P14" s="32">
        <v>189</v>
      </c>
      <c r="Q14" s="32">
        <v>3585</v>
      </c>
      <c r="R14" s="32">
        <v>3774</v>
      </c>
      <c r="S14" s="32">
        <v>3425.2454299999999</v>
      </c>
      <c r="T14" s="33">
        <v>5.5178527747134316</v>
      </c>
      <c r="U14" s="33">
        <v>104.66403279019922</v>
      </c>
      <c r="V14" s="33">
        <v>110.18188556491265</v>
      </c>
      <c r="W14" s="32">
        <v>238</v>
      </c>
      <c r="X14" s="32">
        <v>3676</v>
      </c>
      <c r="Y14" s="32">
        <v>3914</v>
      </c>
      <c r="Z14" s="32">
        <v>3795.4156250003198</v>
      </c>
      <c r="AA14" s="33">
        <v>6.270722985706735</v>
      </c>
      <c r="AB14" s="33">
        <v>96.853687796041839</v>
      </c>
      <c r="AC14" s="33">
        <v>103.12441078174858</v>
      </c>
      <c r="AD14" s="32">
        <v>221</v>
      </c>
      <c r="AE14" s="32">
        <v>3980</v>
      </c>
      <c r="AF14" s="32">
        <v>4201</v>
      </c>
      <c r="AG14" s="32">
        <v>3697.1519790082302</v>
      </c>
      <c r="AH14" s="33">
        <v>5.9775741234008937</v>
      </c>
      <c r="AI14" s="33">
        <v>107.65042991464053</v>
      </c>
      <c r="AJ14" s="33">
        <v>113.62800403804141</v>
      </c>
      <c r="AK14" s="32">
        <v>231</v>
      </c>
      <c r="AL14" s="32">
        <v>3959</v>
      </c>
      <c r="AM14" s="32">
        <v>4190</v>
      </c>
      <c r="AN14" s="32">
        <v>3928.4735334983297</v>
      </c>
      <c r="AO14" s="33">
        <v>5.8801465258770138</v>
      </c>
      <c r="AP14" s="33">
        <v>100.77705669241168</v>
      </c>
      <c r="AQ14" s="33">
        <v>106.65720321828869</v>
      </c>
      <c r="AR14" s="32">
        <v>282</v>
      </c>
      <c r="AS14" s="32">
        <v>4316</v>
      </c>
      <c r="AT14" s="32">
        <v>4598</v>
      </c>
      <c r="AU14" s="32">
        <v>3706.1574824387199</v>
      </c>
      <c r="AV14" s="33">
        <v>7.6089589105759963</v>
      </c>
      <c r="AW14" s="33">
        <v>116.45484630512766</v>
      </c>
      <c r="AX14" s="33">
        <v>124.06380521570367</v>
      </c>
      <c r="AY14" s="32">
        <v>237</v>
      </c>
      <c r="AZ14" s="32">
        <v>3930</v>
      </c>
      <c r="BA14" s="32">
        <v>4167</v>
      </c>
      <c r="BB14" s="32">
        <v>3677.39273621139</v>
      </c>
      <c r="BC14" s="33">
        <v>6.4447834920174367</v>
      </c>
      <c r="BD14" s="33">
        <v>106.86919461446637</v>
      </c>
      <c r="BE14" s="33">
        <v>113.3139781064838</v>
      </c>
      <c r="BF14" s="32">
        <v>239</v>
      </c>
      <c r="BG14" s="32">
        <v>3605</v>
      </c>
      <c r="BH14" s="32">
        <v>3844</v>
      </c>
      <c r="BI14" s="32">
        <v>3590.6707771686802</v>
      </c>
      <c r="BJ14" s="33">
        <v>6.6561379427956506</v>
      </c>
      <c r="BK14" s="33">
        <v>100.39906813296369</v>
      </c>
      <c r="BL14" s="33">
        <v>107.05520607575934</v>
      </c>
      <c r="BM14" s="32">
        <v>238</v>
      </c>
      <c r="BN14" s="32">
        <v>3427</v>
      </c>
      <c r="BO14" s="32">
        <v>3665</v>
      </c>
      <c r="BP14" s="32">
        <v>3644.23</v>
      </c>
      <c r="BQ14" s="33">
        <v>6.5308720909492539</v>
      </c>
      <c r="BR14" s="33">
        <v>94.039069981861729</v>
      </c>
      <c r="BS14" s="33">
        <v>100.56994207281097</v>
      </c>
      <c r="BT14" s="32">
        <v>269</v>
      </c>
      <c r="BU14" s="32">
        <v>3321</v>
      </c>
      <c r="BV14" s="32">
        <v>3590</v>
      </c>
      <c r="BW14" s="32">
        <v>3580.625556</v>
      </c>
      <c r="BX14" s="33">
        <f t="shared" si="4"/>
        <v>7.5126537470314583</v>
      </c>
      <c r="BY14" s="33">
        <f t="shared" si="2"/>
        <v>92.749156482867932</v>
      </c>
      <c r="BZ14" s="33">
        <f t="shared" si="3"/>
        <v>100.2618102298994</v>
      </c>
      <c r="CA14" s="31">
        <v>267</v>
      </c>
      <c r="CB14" s="31">
        <v>3506</v>
      </c>
      <c r="CC14" s="31">
        <v>3773</v>
      </c>
      <c r="CD14" s="31">
        <v>3539.9992310784601</v>
      </c>
      <c r="CE14" s="33">
        <v>7.5423745196311387</v>
      </c>
      <c r="CF14" s="33">
        <v>99.039569534931729</v>
      </c>
      <c r="CG14" s="33">
        <v>106.58194405456287</v>
      </c>
      <c r="CH14" s="22"/>
      <c r="CJ14" s="23"/>
      <c r="CK14" s="23"/>
      <c r="CL14" s="23"/>
      <c r="CM14" s="23"/>
      <c r="CN14" s="23"/>
      <c r="CO14" s="23"/>
      <c r="CP14" s="23"/>
      <c r="CQ14" s="23"/>
    </row>
    <row r="15" spans="1:95">
      <c r="A15" s="30" t="s">
        <v>13</v>
      </c>
      <c r="B15" s="32">
        <v>14</v>
      </c>
      <c r="C15" s="32">
        <v>1230</v>
      </c>
      <c r="D15" s="32">
        <v>1244</v>
      </c>
      <c r="E15" s="32">
        <v>1334.9326699999999</v>
      </c>
      <c r="F15" s="33">
        <v>1.0487420313115867</v>
      </c>
      <c r="G15" s="33">
        <v>92.139478465232258</v>
      </c>
      <c r="H15" s="33">
        <v>93.188220496543849</v>
      </c>
      <c r="I15" s="32">
        <v>20</v>
      </c>
      <c r="J15" s="32">
        <v>1283</v>
      </c>
      <c r="K15" s="32">
        <v>1303</v>
      </c>
      <c r="L15" s="32">
        <v>1276.26359</v>
      </c>
      <c r="M15" s="33">
        <v>1.5670744003595682</v>
      </c>
      <c r="N15" s="33">
        <v>100.52782278306631</v>
      </c>
      <c r="O15" s="33">
        <v>102.09489718342587</v>
      </c>
      <c r="P15" s="32">
        <v>17</v>
      </c>
      <c r="Q15" s="32">
        <v>1318</v>
      </c>
      <c r="R15" s="32">
        <v>1335</v>
      </c>
      <c r="S15" s="32">
        <v>1230.2866600000002</v>
      </c>
      <c r="T15" s="33">
        <v>1.381791785013746</v>
      </c>
      <c r="U15" s="33">
        <v>107.12950427341866</v>
      </c>
      <c r="V15" s="33">
        <v>108.51129605843241</v>
      </c>
      <c r="W15" s="32">
        <v>25</v>
      </c>
      <c r="X15" s="32">
        <v>1327</v>
      </c>
      <c r="Y15" s="32">
        <v>1352</v>
      </c>
      <c r="Z15" s="32">
        <v>1384.817314141512</v>
      </c>
      <c r="AA15" s="33">
        <v>1.8052922753567835</v>
      </c>
      <c r="AB15" s="33">
        <v>95.824913975938074</v>
      </c>
      <c r="AC15" s="33">
        <v>97.630206251294851</v>
      </c>
      <c r="AD15" s="32">
        <v>35</v>
      </c>
      <c r="AE15" s="32">
        <v>1425</v>
      </c>
      <c r="AF15" s="32">
        <v>1460</v>
      </c>
      <c r="AG15" s="32">
        <v>1411.026619170987</v>
      </c>
      <c r="AH15" s="33">
        <v>2.4804634813029511</v>
      </c>
      <c r="AI15" s="33">
        <v>100.99029888162015</v>
      </c>
      <c r="AJ15" s="33">
        <v>103.47076236292311</v>
      </c>
      <c r="AK15" s="32">
        <v>41</v>
      </c>
      <c r="AL15" s="32">
        <v>1510</v>
      </c>
      <c r="AM15" s="32">
        <v>1551</v>
      </c>
      <c r="AN15" s="32">
        <v>1410.1615521287711</v>
      </c>
      <c r="AO15" s="33">
        <v>2.9074682924170396</v>
      </c>
      <c r="AP15" s="33">
        <v>107.07992979389584</v>
      </c>
      <c r="AQ15" s="33">
        <v>109.98739808631288</v>
      </c>
      <c r="AR15" s="32">
        <v>34</v>
      </c>
      <c r="AS15" s="32">
        <v>1725</v>
      </c>
      <c r="AT15" s="32">
        <v>1759</v>
      </c>
      <c r="AU15" s="32">
        <v>1440.9580298066301</v>
      </c>
      <c r="AV15" s="33">
        <v>2.3595413118703146</v>
      </c>
      <c r="AW15" s="33">
        <v>119.7120224404792</v>
      </c>
      <c r="AX15" s="33">
        <v>122.07156375234952</v>
      </c>
      <c r="AY15" s="32">
        <v>37</v>
      </c>
      <c r="AZ15" s="32">
        <v>1514</v>
      </c>
      <c r="BA15" s="32">
        <v>1551</v>
      </c>
      <c r="BB15" s="32">
        <v>1410.04274136033</v>
      </c>
      <c r="BC15" s="33">
        <v>2.624033932780256</v>
      </c>
      <c r="BD15" s="33">
        <v>107.37263173592723</v>
      </c>
      <c r="BE15" s="33">
        <v>109.99666566870749</v>
      </c>
      <c r="BF15" s="32">
        <v>37</v>
      </c>
      <c r="BG15" s="32">
        <v>1404</v>
      </c>
      <c r="BH15" s="32">
        <v>1441</v>
      </c>
      <c r="BI15" s="32">
        <v>1447.021589529</v>
      </c>
      <c r="BJ15" s="33">
        <v>2.55697636218706</v>
      </c>
      <c r="BK15" s="33">
        <v>97.026886824611694</v>
      </c>
      <c r="BL15" s="33">
        <v>99.583863186798752</v>
      </c>
      <c r="BM15" s="32">
        <v>55</v>
      </c>
      <c r="BN15" s="32">
        <v>1288</v>
      </c>
      <c r="BO15" s="32">
        <v>1343</v>
      </c>
      <c r="BP15" s="32">
        <v>1349.6999999999998</v>
      </c>
      <c r="BQ15" s="33">
        <v>4.0749796251018751</v>
      </c>
      <c r="BR15" s="33">
        <v>95.428613766022096</v>
      </c>
      <c r="BS15" s="33">
        <v>99.503593391123971</v>
      </c>
      <c r="BT15" s="32">
        <v>45</v>
      </c>
      <c r="BU15" s="32">
        <v>1338</v>
      </c>
      <c r="BV15" s="32">
        <v>1383</v>
      </c>
      <c r="BW15" s="32">
        <v>1339.6346945</v>
      </c>
      <c r="BX15" s="33">
        <f t="shared" si="4"/>
        <v>3.3591247065152805</v>
      </c>
      <c r="BY15" s="33">
        <f t="shared" si="2"/>
        <v>99.877974607054341</v>
      </c>
      <c r="BZ15" s="33">
        <f t="shared" si="3"/>
        <v>103.23709931356962</v>
      </c>
      <c r="CA15" s="31">
        <v>53</v>
      </c>
      <c r="CB15" s="31">
        <v>1261</v>
      </c>
      <c r="CC15" s="31">
        <v>1314</v>
      </c>
      <c r="CD15" s="31">
        <v>1352.762661123222</v>
      </c>
      <c r="CE15" s="33">
        <v>3.9179082571656134</v>
      </c>
      <c r="CF15" s="33">
        <v>93.216647401619596</v>
      </c>
      <c r="CG15" s="33">
        <v>97.134555658785217</v>
      </c>
      <c r="CH15" s="22"/>
      <c r="CJ15" s="23"/>
      <c r="CK15" s="23"/>
      <c r="CL15" s="23"/>
      <c r="CM15" s="23"/>
      <c r="CN15" s="23"/>
      <c r="CO15" s="23"/>
      <c r="CP15" s="23"/>
      <c r="CQ15" s="23"/>
    </row>
    <row r="16" spans="1:95">
      <c r="A16" s="30" t="s">
        <v>14</v>
      </c>
      <c r="B16" s="32">
        <v>104</v>
      </c>
      <c r="C16" s="32">
        <v>1577</v>
      </c>
      <c r="D16" s="32">
        <v>1681</v>
      </c>
      <c r="E16" s="32">
        <v>1737.4375599999998</v>
      </c>
      <c r="F16" s="33">
        <v>5.9858266215909373</v>
      </c>
      <c r="G16" s="33">
        <v>90.765851752393345</v>
      </c>
      <c r="H16" s="33">
        <v>96.751678373984277</v>
      </c>
      <c r="I16" s="32">
        <v>113</v>
      </c>
      <c r="J16" s="32">
        <v>1576</v>
      </c>
      <c r="K16" s="32">
        <v>1689</v>
      </c>
      <c r="L16" s="32">
        <v>1668.3134500000001</v>
      </c>
      <c r="M16" s="33">
        <v>6.7733074980603911</v>
      </c>
      <c r="N16" s="33">
        <v>94.466660326930764</v>
      </c>
      <c r="O16" s="33">
        <v>101.23996782499115</v>
      </c>
      <c r="P16" s="32">
        <v>116</v>
      </c>
      <c r="Q16" s="32">
        <v>1623</v>
      </c>
      <c r="R16" s="32">
        <v>1739</v>
      </c>
      <c r="S16" s="32">
        <v>1706.58707</v>
      </c>
      <c r="T16" s="33">
        <v>6.797192012007919</v>
      </c>
      <c r="U16" s="33">
        <v>95.102091685248737</v>
      </c>
      <c r="V16" s="33">
        <v>101.89928369725665</v>
      </c>
      <c r="W16" s="32">
        <v>117</v>
      </c>
      <c r="X16" s="32">
        <v>1648</v>
      </c>
      <c r="Y16" s="32">
        <v>1765</v>
      </c>
      <c r="Z16" s="32">
        <v>1879.5711646719931</v>
      </c>
      <c r="AA16" s="33">
        <v>6.2248241619740883</v>
      </c>
      <c r="AB16" s="33">
        <v>87.679574520797416</v>
      </c>
      <c r="AC16" s="33">
        <v>93.9043986827715</v>
      </c>
      <c r="AD16" s="32">
        <v>134</v>
      </c>
      <c r="AE16" s="32">
        <v>1768</v>
      </c>
      <c r="AF16" s="32">
        <v>1902</v>
      </c>
      <c r="AG16" s="32">
        <v>1840.1850692852499</v>
      </c>
      <c r="AH16" s="33">
        <v>7.2818762762838425</v>
      </c>
      <c r="AI16" s="33">
        <v>96.077292958730098</v>
      </c>
      <c r="AJ16" s="33">
        <v>103.35916923501394</v>
      </c>
      <c r="AK16" s="32">
        <v>116</v>
      </c>
      <c r="AL16" s="32">
        <v>1882</v>
      </c>
      <c r="AM16" s="32">
        <v>1998</v>
      </c>
      <c r="AN16" s="32">
        <v>1826.8460213540889</v>
      </c>
      <c r="AO16" s="33">
        <v>6.3497415022432406</v>
      </c>
      <c r="AP16" s="33">
        <v>103.01908195880844</v>
      </c>
      <c r="AQ16" s="33">
        <v>109.36882346105169</v>
      </c>
      <c r="AR16" s="32">
        <v>166</v>
      </c>
      <c r="AS16" s="32">
        <v>2089</v>
      </c>
      <c r="AT16" s="32">
        <v>2255</v>
      </c>
      <c r="AU16" s="32">
        <v>2006.20142002734</v>
      </c>
      <c r="AV16" s="33">
        <v>8.2743436597576423</v>
      </c>
      <c r="AW16" s="33">
        <v>104.12713195923925</v>
      </c>
      <c r="AX16" s="33">
        <v>112.4014756189969</v>
      </c>
      <c r="AY16" s="32">
        <v>104</v>
      </c>
      <c r="AZ16" s="32">
        <v>1933</v>
      </c>
      <c r="BA16" s="32">
        <v>2037</v>
      </c>
      <c r="BB16" s="32">
        <v>1808.87977266191</v>
      </c>
      <c r="BC16" s="33">
        <v>5.7494147246146579</v>
      </c>
      <c r="BD16" s="33">
        <v>106.86171791038589</v>
      </c>
      <c r="BE16" s="33">
        <v>112.61113263500056</v>
      </c>
      <c r="BF16" s="32">
        <v>162</v>
      </c>
      <c r="BG16" s="32">
        <v>1884</v>
      </c>
      <c r="BH16" s="32">
        <v>2046</v>
      </c>
      <c r="BI16" s="32">
        <v>1935.44693537122</v>
      </c>
      <c r="BJ16" s="33">
        <v>8.3701597310353684</v>
      </c>
      <c r="BK16" s="33">
        <v>97.341857612781695</v>
      </c>
      <c r="BL16" s="33">
        <v>105.71201734381707</v>
      </c>
      <c r="BM16" s="32">
        <v>116</v>
      </c>
      <c r="BN16" s="32">
        <v>1843</v>
      </c>
      <c r="BO16" s="32">
        <v>1959</v>
      </c>
      <c r="BP16" s="32">
        <v>1835.49</v>
      </c>
      <c r="BQ16" s="33">
        <v>6.3198382993097209</v>
      </c>
      <c r="BR16" s="33">
        <v>100.40915504851566</v>
      </c>
      <c r="BS16" s="33">
        <v>106.72899334782538</v>
      </c>
      <c r="BT16" s="32">
        <v>150</v>
      </c>
      <c r="BU16" s="32">
        <v>1871</v>
      </c>
      <c r="BV16" s="32">
        <v>2021</v>
      </c>
      <c r="BW16" s="32">
        <v>1869.0992452999999</v>
      </c>
      <c r="BX16" s="33">
        <f t="shared" si="4"/>
        <v>8.0252560358786216</v>
      </c>
      <c r="BY16" s="33">
        <f t="shared" si="2"/>
        <v>100.10169362085935</v>
      </c>
      <c r="BZ16" s="33">
        <f t="shared" si="3"/>
        <v>108.12694965673795</v>
      </c>
      <c r="CA16" s="31">
        <v>137</v>
      </c>
      <c r="CB16" s="31">
        <v>1902</v>
      </c>
      <c r="CC16" s="31">
        <v>2039</v>
      </c>
      <c r="CD16" s="31">
        <v>1841.9227134384441</v>
      </c>
      <c r="CE16" s="33">
        <v>7.437879939286522</v>
      </c>
      <c r="CF16" s="33">
        <v>103.26166163885375</v>
      </c>
      <c r="CG16" s="33">
        <v>110.69954157814027</v>
      </c>
      <c r="CH16" s="22"/>
      <c r="CJ16" s="23"/>
      <c r="CK16" s="23"/>
      <c r="CL16" s="23"/>
      <c r="CM16" s="23"/>
      <c r="CN16" s="23"/>
      <c r="CO16" s="23"/>
      <c r="CP16" s="23"/>
      <c r="CQ16" s="23"/>
    </row>
    <row r="17" spans="1:95">
      <c r="A17" s="30" t="s">
        <v>15</v>
      </c>
      <c r="B17" s="32">
        <v>0</v>
      </c>
      <c r="C17" s="32">
        <v>141</v>
      </c>
      <c r="D17" s="32">
        <v>141</v>
      </c>
      <c r="E17" s="32">
        <v>139.95915000000002</v>
      </c>
      <c r="F17" s="33">
        <v>0</v>
      </c>
      <c r="G17" s="33">
        <v>100.74368128128813</v>
      </c>
      <c r="H17" s="33">
        <v>100.74368128128813</v>
      </c>
      <c r="I17" s="32">
        <v>0</v>
      </c>
      <c r="J17" s="32">
        <v>140</v>
      </c>
      <c r="K17" s="32">
        <v>140</v>
      </c>
      <c r="L17" s="32">
        <v>117.46146999999999</v>
      </c>
      <c r="M17" s="33">
        <v>0</v>
      </c>
      <c r="N17" s="33">
        <v>119.18801969701214</v>
      </c>
      <c r="O17" s="33">
        <v>119.18801969701214</v>
      </c>
      <c r="P17" s="32">
        <v>0</v>
      </c>
      <c r="Q17" s="32">
        <v>139</v>
      </c>
      <c r="R17" s="32">
        <v>139</v>
      </c>
      <c r="S17" s="32">
        <v>108.47902999999999</v>
      </c>
      <c r="T17" s="33">
        <v>0</v>
      </c>
      <c r="U17" s="33">
        <v>128.13536404224854</v>
      </c>
      <c r="V17" s="33">
        <v>128.13536404224854</v>
      </c>
      <c r="W17" s="32">
        <v>0</v>
      </c>
      <c r="X17" s="32">
        <v>137</v>
      </c>
      <c r="Y17" s="32">
        <v>137</v>
      </c>
      <c r="Z17" s="32">
        <v>142.5048399544728</v>
      </c>
      <c r="AA17" s="33">
        <v>0</v>
      </c>
      <c r="AB17" s="33">
        <v>96.137085620227722</v>
      </c>
      <c r="AC17" s="33">
        <v>96.137085620227722</v>
      </c>
      <c r="AD17" s="32">
        <v>0</v>
      </c>
      <c r="AE17" s="32">
        <v>133</v>
      </c>
      <c r="AF17" s="32">
        <v>133</v>
      </c>
      <c r="AG17" s="32">
        <v>120.84443299887511</v>
      </c>
      <c r="AH17" s="33">
        <v>0</v>
      </c>
      <c r="AI17" s="33">
        <v>110.05885558769434</v>
      </c>
      <c r="AJ17" s="33">
        <v>110.05885558769434</v>
      </c>
      <c r="AK17" s="32">
        <v>0</v>
      </c>
      <c r="AL17" s="32">
        <v>155</v>
      </c>
      <c r="AM17" s="32">
        <v>155</v>
      </c>
      <c r="AN17" s="32">
        <v>129.9884807383533</v>
      </c>
      <c r="AO17" s="33">
        <v>0</v>
      </c>
      <c r="AP17" s="33">
        <v>119.24133517029945</v>
      </c>
      <c r="AQ17" s="33">
        <v>119.24133517029945</v>
      </c>
      <c r="AR17" s="32">
        <v>0</v>
      </c>
      <c r="AS17" s="32">
        <v>159</v>
      </c>
      <c r="AT17" s="32">
        <v>159</v>
      </c>
      <c r="AU17" s="32">
        <v>144.22288617043299</v>
      </c>
      <c r="AV17" s="33">
        <v>0</v>
      </c>
      <c r="AW17" s="33">
        <v>110.24602559409635</v>
      </c>
      <c r="AX17" s="33">
        <v>110.24602559409635</v>
      </c>
      <c r="AY17" s="32">
        <v>0</v>
      </c>
      <c r="AZ17" s="32">
        <v>123</v>
      </c>
      <c r="BA17" s="32">
        <v>123</v>
      </c>
      <c r="BB17" s="32">
        <v>129.52913548962201</v>
      </c>
      <c r="BC17" s="33">
        <v>0</v>
      </c>
      <c r="BD17" s="33">
        <v>94.959330605472061</v>
      </c>
      <c r="BE17" s="33">
        <v>94.959330605472061</v>
      </c>
      <c r="BF17" s="32"/>
      <c r="BG17" s="32">
        <v>113</v>
      </c>
      <c r="BH17" s="32">
        <v>113</v>
      </c>
      <c r="BI17" s="32">
        <v>136.43662424041</v>
      </c>
      <c r="BJ17" s="33">
        <v>0</v>
      </c>
      <c r="BK17" s="33">
        <v>82.822336472417277</v>
      </c>
      <c r="BL17" s="33">
        <v>82.822336472417277</v>
      </c>
      <c r="BM17" s="32"/>
      <c r="BN17" s="32">
        <v>119</v>
      </c>
      <c r="BO17" s="32">
        <v>119</v>
      </c>
      <c r="BP17" s="32">
        <v>124</v>
      </c>
      <c r="BQ17" s="33">
        <v>0</v>
      </c>
      <c r="BR17" s="33">
        <v>95.967741935483872</v>
      </c>
      <c r="BS17" s="33">
        <v>95.967741935483872</v>
      </c>
      <c r="BT17" s="32"/>
      <c r="BU17" s="32">
        <v>110</v>
      </c>
      <c r="BV17" s="32">
        <v>110</v>
      </c>
      <c r="BW17" s="32">
        <v>111.24001455999999</v>
      </c>
      <c r="BX17" s="33">
        <f t="shared" si="4"/>
        <v>0</v>
      </c>
      <c r="BY17" s="33">
        <f t="shared" si="2"/>
        <v>98.885280117137015</v>
      </c>
      <c r="BZ17" s="33">
        <f t="shared" si="3"/>
        <v>98.885280117137015</v>
      </c>
      <c r="CA17" s="31"/>
      <c r="CB17" s="31">
        <v>104</v>
      </c>
      <c r="CC17" s="31">
        <v>104</v>
      </c>
      <c r="CD17" s="31">
        <v>128.2078288504581</v>
      </c>
      <c r="CE17" s="33"/>
      <c r="CF17" s="33">
        <v>81.118291240471621</v>
      </c>
      <c r="CG17" s="33">
        <v>81.118291240471621</v>
      </c>
      <c r="CH17" s="22"/>
      <c r="CJ17" s="23"/>
      <c r="CK17" s="23"/>
      <c r="CL17" s="23"/>
      <c r="CM17" s="23"/>
      <c r="CN17" s="23"/>
      <c r="CO17" s="23"/>
      <c r="CP17" s="23"/>
      <c r="CQ17" s="23"/>
    </row>
    <row r="18" spans="1:95">
      <c r="A18" s="30" t="s">
        <v>16</v>
      </c>
      <c r="B18" s="32">
        <v>1493</v>
      </c>
      <c r="C18" s="32">
        <v>7471</v>
      </c>
      <c r="D18" s="32">
        <v>8964</v>
      </c>
      <c r="E18" s="32">
        <v>8967.4334999999992</v>
      </c>
      <c r="F18" s="33">
        <v>16.649133779469903</v>
      </c>
      <c r="G18" s="33">
        <v>83.312577673422396</v>
      </c>
      <c r="H18" s="33">
        <v>99.961711452892303</v>
      </c>
      <c r="I18" s="32">
        <v>1495</v>
      </c>
      <c r="J18" s="32">
        <v>7504</v>
      </c>
      <c r="K18" s="32">
        <v>8999</v>
      </c>
      <c r="L18" s="32">
        <v>8826.5058600000011</v>
      </c>
      <c r="M18" s="33">
        <v>16.93761975251212</v>
      </c>
      <c r="N18" s="33">
        <v>85.016654597224715</v>
      </c>
      <c r="O18" s="33">
        <v>101.95427434973683</v>
      </c>
      <c r="P18" s="32">
        <v>1562</v>
      </c>
      <c r="Q18" s="32">
        <v>8030</v>
      </c>
      <c r="R18" s="32">
        <v>9592</v>
      </c>
      <c r="S18" s="32">
        <v>8762.5308199999999</v>
      </c>
      <c r="T18" s="33">
        <v>17.825900211783793</v>
      </c>
      <c r="U18" s="33">
        <v>91.64019122959273</v>
      </c>
      <c r="V18" s="33">
        <v>109.46609144137652</v>
      </c>
      <c r="W18" s="32">
        <v>1548</v>
      </c>
      <c r="X18" s="32">
        <v>8009</v>
      </c>
      <c r="Y18" s="32">
        <v>9557</v>
      </c>
      <c r="Z18" s="32">
        <v>9685.6670707252706</v>
      </c>
      <c r="AA18" s="33">
        <v>15.982378794319683</v>
      </c>
      <c r="AB18" s="33">
        <v>82.689193645805133</v>
      </c>
      <c r="AC18" s="33">
        <v>98.671572440124805</v>
      </c>
      <c r="AD18" s="32">
        <v>1566</v>
      </c>
      <c r="AE18" s="32">
        <v>8387</v>
      </c>
      <c r="AF18" s="32">
        <v>9953</v>
      </c>
      <c r="AG18" s="32">
        <v>9795.3274675320808</v>
      </c>
      <c r="AH18" s="33">
        <v>15.987214365121696</v>
      </c>
      <c r="AI18" s="33">
        <v>85.622456500814593</v>
      </c>
      <c r="AJ18" s="33">
        <v>101.60967086593629</v>
      </c>
      <c r="AK18" s="32">
        <v>1627</v>
      </c>
      <c r="AL18" s="32">
        <v>8355</v>
      </c>
      <c r="AM18" s="32">
        <v>9982</v>
      </c>
      <c r="AN18" s="32">
        <v>9318.6623771698614</v>
      </c>
      <c r="AO18" s="33">
        <v>17.459587375823894</v>
      </c>
      <c r="AP18" s="33">
        <v>89.658790734485947</v>
      </c>
      <c r="AQ18" s="33">
        <v>107.11837811030985</v>
      </c>
      <c r="AR18" s="32">
        <v>1962</v>
      </c>
      <c r="AS18" s="32">
        <v>9832</v>
      </c>
      <c r="AT18" s="32">
        <v>11794</v>
      </c>
      <c r="AU18" s="32">
        <v>9312.7007084371198</v>
      </c>
      <c r="AV18" s="33">
        <v>21.068002305952639</v>
      </c>
      <c r="AW18" s="33">
        <v>105.57624804899405</v>
      </c>
      <c r="AX18" s="33">
        <v>126.64425035494669</v>
      </c>
      <c r="AY18" s="32">
        <v>1707</v>
      </c>
      <c r="AZ18" s="32">
        <v>8775</v>
      </c>
      <c r="BA18" s="32">
        <v>10482</v>
      </c>
      <c r="BB18" s="32">
        <v>9437.6421956982795</v>
      </c>
      <c r="BC18" s="33">
        <v>18.087144697836273</v>
      </c>
      <c r="BD18" s="33">
        <v>92.978731531056397</v>
      </c>
      <c r="BE18" s="33">
        <v>111.06587622889268</v>
      </c>
      <c r="BF18" s="32">
        <v>1641</v>
      </c>
      <c r="BG18" s="32">
        <v>8516</v>
      </c>
      <c r="BH18" s="32">
        <v>10157</v>
      </c>
      <c r="BI18" s="32">
        <v>9255.6957895916803</v>
      </c>
      <c r="BJ18" s="33">
        <v>17.729623329294768</v>
      </c>
      <c r="BK18" s="33">
        <v>92.008209794195139</v>
      </c>
      <c r="BL18" s="33">
        <v>109.73783312348991</v>
      </c>
      <c r="BM18" s="32">
        <v>1562</v>
      </c>
      <c r="BN18" s="32">
        <v>7979</v>
      </c>
      <c r="BO18" s="32">
        <v>9541</v>
      </c>
      <c r="BP18" s="32">
        <v>9506.77</v>
      </c>
      <c r="BQ18" s="33">
        <v>16.430396443797417</v>
      </c>
      <c r="BR18" s="33">
        <v>83.929662756120109</v>
      </c>
      <c r="BS18" s="33">
        <v>100.36005919991753</v>
      </c>
      <c r="BT18" s="32">
        <v>1642</v>
      </c>
      <c r="BU18" s="32">
        <v>7839</v>
      </c>
      <c r="BV18" s="32">
        <v>9481</v>
      </c>
      <c r="BW18" s="32">
        <v>9231.8432199999988</v>
      </c>
      <c r="BX18" s="33">
        <f t="shared" si="4"/>
        <v>17.786263922276621</v>
      </c>
      <c r="BY18" s="33">
        <f t="shared" si="2"/>
        <v>84.91262051566774</v>
      </c>
      <c r="BZ18" s="33">
        <f t="shared" si="3"/>
        <v>102.69888443794434</v>
      </c>
      <c r="CA18" s="31">
        <v>1667</v>
      </c>
      <c r="CB18" s="31">
        <v>7645</v>
      </c>
      <c r="CC18" s="31">
        <v>9312</v>
      </c>
      <c r="CD18" s="31">
        <v>9400.3075758373398</v>
      </c>
      <c r="CE18" s="33">
        <v>17.733462299519605</v>
      </c>
      <c r="CF18" s="33">
        <v>81.327126142667893</v>
      </c>
      <c r="CG18" s="33">
        <v>99.060588442187509</v>
      </c>
      <c r="CH18" s="22"/>
      <c r="CJ18" s="23"/>
      <c r="CK18" s="23"/>
      <c r="CL18" s="23"/>
      <c r="CM18" s="23"/>
      <c r="CN18" s="23"/>
      <c r="CO18" s="23"/>
      <c r="CP18" s="23"/>
      <c r="CQ18" s="23"/>
    </row>
    <row r="19" spans="1:95">
      <c r="A19" s="30" t="s">
        <v>17</v>
      </c>
      <c r="B19" s="32">
        <v>6</v>
      </c>
      <c r="C19" s="32">
        <v>814</v>
      </c>
      <c r="D19" s="32">
        <v>820</v>
      </c>
      <c r="E19" s="32">
        <v>761.63276999999994</v>
      </c>
      <c r="F19" s="33">
        <v>0.78778122952876628</v>
      </c>
      <c r="G19" s="33">
        <v>106.87565347273596</v>
      </c>
      <c r="H19" s="33">
        <v>107.66343470226472</v>
      </c>
      <c r="I19" s="32">
        <v>4</v>
      </c>
      <c r="J19" s="32">
        <v>845</v>
      </c>
      <c r="K19" s="32">
        <v>849</v>
      </c>
      <c r="L19" s="32">
        <v>809.86647999999991</v>
      </c>
      <c r="M19" s="33">
        <v>0.49390857613961259</v>
      </c>
      <c r="N19" s="33">
        <v>104.33818670949316</v>
      </c>
      <c r="O19" s="33">
        <v>104.83209528563278</v>
      </c>
      <c r="P19" s="32">
        <v>3</v>
      </c>
      <c r="Q19" s="32">
        <v>840</v>
      </c>
      <c r="R19" s="32">
        <v>843</v>
      </c>
      <c r="S19" s="32">
        <v>736.18297000000007</v>
      </c>
      <c r="T19" s="33">
        <v>0.40750738909377376</v>
      </c>
      <c r="U19" s="33">
        <v>114.10206894625665</v>
      </c>
      <c r="V19" s="33">
        <v>114.50957633535043</v>
      </c>
      <c r="W19" s="32">
        <v>1</v>
      </c>
      <c r="X19" s="32">
        <v>799</v>
      </c>
      <c r="Y19" s="32">
        <v>800</v>
      </c>
      <c r="Z19" s="32">
        <v>817.46172915839293</v>
      </c>
      <c r="AA19" s="33">
        <v>0.12232988583202996</v>
      </c>
      <c r="AB19" s="33">
        <v>97.741578779791936</v>
      </c>
      <c r="AC19" s="33">
        <v>97.863908665623967</v>
      </c>
      <c r="AD19" s="32">
        <v>3</v>
      </c>
      <c r="AE19" s="32">
        <v>828</v>
      </c>
      <c r="AF19" s="32">
        <v>831</v>
      </c>
      <c r="AG19" s="32">
        <v>841.53742141485498</v>
      </c>
      <c r="AH19" s="33">
        <v>0.3564903857699136</v>
      </c>
      <c r="AI19" s="33">
        <v>98.391346472496153</v>
      </c>
      <c r="AJ19" s="33">
        <v>98.747836858266069</v>
      </c>
      <c r="AK19" s="32">
        <v>2</v>
      </c>
      <c r="AL19" s="32">
        <v>846</v>
      </c>
      <c r="AM19" s="32">
        <v>848</v>
      </c>
      <c r="AN19" s="32">
        <v>759.33004815739991</v>
      </c>
      <c r="AO19" s="33">
        <v>0.26339007719412999</v>
      </c>
      <c r="AP19" s="33">
        <v>111.41400265311698</v>
      </c>
      <c r="AQ19" s="33">
        <v>111.67739273031111</v>
      </c>
      <c r="AR19" s="32">
        <v>4</v>
      </c>
      <c r="AS19" s="32">
        <v>1019</v>
      </c>
      <c r="AT19" s="32">
        <v>1023</v>
      </c>
      <c r="AU19" s="32">
        <v>751.19755883349103</v>
      </c>
      <c r="AV19" s="33">
        <v>0.53248309355683521</v>
      </c>
      <c r="AW19" s="33">
        <v>135.65006808360377</v>
      </c>
      <c r="AX19" s="33">
        <v>136.1825511771606</v>
      </c>
      <c r="AY19" s="32">
        <v>4</v>
      </c>
      <c r="AZ19" s="32">
        <v>823</v>
      </c>
      <c r="BA19" s="32">
        <v>827</v>
      </c>
      <c r="BB19" s="32">
        <v>772.52089130858405</v>
      </c>
      <c r="BC19" s="33">
        <v>0.51778534988540481</v>
      </c>
      <c r="BD19" s="33">
        <v>106.53433573892205</v>
      </c>
      <c r="BE19" s="33">
        <v>107.05212108880745</v>
      </c>
      <c r="BF19" s="32">
        <v>7</v>
      </c>
      <c r="BG19" s="32">
        <v>763</v>
      </c>
      <c r="BH19" s="32">
        <v>770</v>
      </c>
      <c r="BI19" s="32">
        <v>800.65284627721996</v>
      </c>
      <c r="BJ19" s="33">
        <v>0.87428653161576386</v>
      </c>
      <c r="BK19" s="33">
        <v>95.297231946118259</v>
      </c>
      <c r="BL19" s="33">
        <v>96.171518477734026</v>
      </c>
      <c r="BM19" s="32"/>
      <c r="BN19" s="32">
        <v>738</v>
      </c>
      <c r="BO19" s="32">
        <v>738</v>
      </c>
      <c r="BP19" s="32">
        <v>691.16000000000008</v>
      </c>
      <c r="BQ19" s="33">
        <v>0</v>
      </c>
      <c r="BR19" s="33">
        <v>106.77701255859714</v>
      </c>
      <c r="BS19" s="33">
        <v>106.77701255859714</v>
      </c>
      <c r="BT19" s="32"/>
      <c r="BU19" s="32">
        <v>697</v>
      </c>
      <c r="BV19" s="32">
        <v>697</v>
      </c>
      <c r="BW19" s="32">
        <v>733.6254844</v>
      </c>
      <c r="BX19" s="33">
        <f t="shared" si="4"/>
        <v>0</v>
      </c>
      <c r="BY19" s="33">
        <f t="shared" si="2"/>
        <v>95.007604673118138</v>
      </c>
      <c r="BZ19" s="33">
        <f t="shared" si="3"/>
        <v>95.007604673118138</v>
      </c>
      <c r="CA19" s="31"/>
      <c r="CB19" s="31">
        <v>832</v>
      </c>
      <c r="CC19" s="31">
        <v>832</v>
      </c>
      <c r="CD19" s="31">
        <v>742.25526942322995</v>
      </c>
      <c r="CE19" s="33"/>
      <c r="CF19" s="33">
        <v>112.09081757634489</v>
      </c>
      <c r="CG19" s="33">
        <v>112.09081757634489</v>
      </c>
      <c r="CH19" s="22"/>
      <c r="CJ19" s="23"/>
      <c r="CK19" s="23"/>
      <c r="CL19" s="23"/>
      <c r="CM19" s="23"/>
      <c r="CN19" s="23"/>
      <c r="CO19" s="23"/>
      <c r="CP19" s="23"/>
      <c r="CQ19" s="23"/>
    </row>
    <row r="20" spans="1:95">
      <c r="A20" s="30" t="s">
        <v>18</v>
      </c>
      <c r="B20" s="32">
        <v>58</v>
      </c>
      <c r="C20" s="32">
        <v>1672</v>
      </c>
      <c r="D20" s="32">
        <v>1730</v>
      </c>
      <c r="E20" s="32">
        <v>1776.3971700000002</v>
      </c>
      <c r="F20" s="33">
        <v>3.2650356001186376</v>
      </c>
      <c r="G20" s="33">
        <v>94.123095231006246</v>
      </c>
      <c r="H20" s="33">
        <v>97.388130831124883</v>
      </c>
      <c r="I20" s="32">
        <v>46</v>
      </c>
      <c r="J20" s="32">
        <v>1727</v>
      </c>
      <c r="K20" s="32">
        <v>1773</v>
      </c>
      <c r="L20" s="32">
        <v>1742.9970899999998</v>
      </c>
      <c r="M20" s="33">
        <v>2.6391323464573313</v>
      </c>
      <c r="N20" s="33">
        <v>99.082207876778511</v>
      </c>
      <c r="O20" s="33">
        <v>101.72134022323584</v>
      </c>
      <c r="P20" s="32">
        <v>49</v>
      </c>
      <c r="Q20" s="32">
        <v>1840</v>
      </c>
      <c r="R20" s="32">
        <v>1889</v>
      </c>
      <c r="S20" s="32">
        <v>1623.5676600000002</v>
      </c>
      <c r="T20" s="33">
        <v>3.0180448408291154</v>
      </c>
      <c r="U20" s="33">
        <v>113.33066341072598</v>
      </c>
      <c r="V20" s="33">
        <v>116.34870825155508</v>
      </c>
      <c r="W20" s="32">
        <v>60</v>
      </c>
      <c r="X20" s="32">
        <v>1800</v>
      </c>
      <c r="Y20" s="32">
        <v>1860</v>
      </c>
      <c r="Z20" s="32">
        <v>1886.0537514726589</v>
      </c>
      <c r="AA20" s="33">
        <v>3.1812454948938282</v>
      </c>
      <c r="AB20" s="33">
        <v>95.437364846814845</v>
      </c>
      <c r="AC20" s="33">
        <v>98.618610341708674</v>
      </c>
      <c r="AD20" s="32">
        <v>61</v>
      </c>
      <c r="AE20" s="32">
        <v>1924</v>
      </c>
      <c r="AF20" s="32">
        <v>1985</v>
      </c>
      <c r="AG20" s="32">
        <v>1851.2770602025171</v>
      </c>
      <c r="AH20" s="33">
        <v>3.2950227338379601</v>
      </c>
      <c r="AI20" s="33">
        <v>103.92825803121697</v>
      </c>
      <c r="AJ20" s="33">
        <v>107.22328076505494</v>
      </c>
      <c r="AK20" s="32">
        <v>43</v>
      </c>
      <c r="AL20" s="32">
        <v>1967</v>
      </c>
      <c r="AM20" s="32">
        <v>2010</v>
      </c>
      <c r="AN20" s="32">
        <v>1913.7492560201708</v>
      </c>
      <c r="AO20" s="33">
        <v>2.2468983261382274</v>
      </c>
      <c r="AP20" s="33">
        <v>102.78253505846264</v>
      </c>
      <c r="AQ20" s="33">
        <v>105.02943338460086</v>
      </c>
      <c r="AR20" s="32">
        <v>69</v>
      </c>
      <c r="AS20" s="32">
        <v>2448</v>
      </c>
      <c r="AT20" s="32">
        <v>2517</v>
      </c>
      <c r="AU20" s="32">
        <v>1892.7043617509501</v>
      </c>
      <c r="AV20" s="33">
        <v>3.6455772699846141</v>
      </c>
      <c r="AW20" s="33">
        <v>129.33874140467154</v>
      </c>
      <c r="AX20" s="33">
        <v>132.98431867465615</v>
      </c>
      <c r="AY20" s="32">
        <v>51</v>
      </c>
      <c r="AZ20" s="32">
        <v>1927</v>
      </c>
      <c r="BA20" s="32">
        <v>1978</v>
      </c>
      <c r="BB20" s="32">
        <v>1839.8999333058</v>
      </c>
      <c r="BC20" s="33">
        <v>2.7718898770960259</v>
      </c>
      <c r="BD20" s="33">
        <v>104.7339567287067</v>
      </c>
      <c r="BE20" s="33">
        <v>107.50584660580273</v>
      </c>
      <c r="BF20" s="32">
        <v>46</v>
      </c>
      <c r="BG20" s="32">
        <v>1797</v>
      </c>
      <c r="BH20" s="32">
        <v>1843</v>
      </c>
      <c r="BI20" s="32">
        <v>1739.5659513676401</v>
      </c>
      <c r="BJ20" s="33">
        <v>2.6443377995433273</v>
      </c>
      <c r="BK20" s="33">
        <v>103.30163099520345</v>
      </c>
      <c r="BL20" s="33">
        <v>105.94596879474679</v>
      </c>
      <c r="BM20" s="32">
        <v>44</v>
      </c>
      <c r="BN20" s="32">
        <v>1762</v>
      </c>
      <c r="BO20" s="32">
        <v>1806</v>
      </c>
      <c r="BP20" s="32">
        <v>1758.23</v>
      </c>
      <c r="BQ20" s="33">
        <v>2.5025167355806692</v>
      </c>
      <c r="BR20" s="33">
        <v>100.21442018393498</v>
      </c>
      <c r="BS20" s="33">
        <v>102.71693691951565</v>
      </c>
      <c r="BT20" s="32">
        <v>40</v>
      </c>
      <c r="BU20" s="32">
        <v>1631</v>
      </c>
      <c r="BV20" s="32">
        <v>1671</v>
      </c>
      <c r="BW20" s="32">
        <v>1780.5566508000002</v>
      </c>
      <c r="BX20" s="33">
        <f t="shared" si="4"/>
        <v>2.2464884777481298</v>
      </c>
      <c r="BY20" s="33">
        <f t="shared" si="2"/>
        <v>91.600567680179978</v>
      </c>
      <c r="BZ20" s="33">
        <f t="shared" si="3"/>
        <v>93.847056157928108</v>
      </c>
      <c r="CA20" s="31">
        <v>49</v>
      </c>
      <c r="CB20" s="31">
        <v>1522</v>
      </c>
      <c r="CC20" s="31">
        <v>1571</v>
      </c>
      <c r="CD20" s="31">
        <v>1825.7242880523231</v>
      </c>
      <c r="CE20" s="33">
        <v>2.6838663603622783</v>
      </c>
      <c r="CF20" s="33">
        <v>83.364175519824229</v>
      </c>
      <c r="CG20" s="33">
        <v>86.048041880186517</v>
      </c>
      <c r="CH20" s="22"/>
      <c r="CJ20" s="23"/>
      <c r="CK20" s="23"/>
      <c r="CL20" s="23"/>
      <c r="CM20" s="23"/>
      <c r="CN20" s="23"/>
      <c r="CO20" s="23"/>
      <c r="CP20" s="23"/>
      <c r="CQ20" s="23"/>
    </row>
    <row r="21" spans="1:95">
      <c r="A21" s="30" t="s">
        <v>19</v>
      </c>
      <c r="B21" s="32">
        <v>14</v>
      </c>
      <c r="C21" s="32">
        <v>235</v>
      </c>
      <c r="D21" s="32">
        <v>249</v>
      </c>
      <c r="E21" s="32">
        <v>229.10550000000001</v>
      </c>
      <c r="F21" s="33">
        <v>6.1107219163223929</v>
      </c>
      <c r="G21" s="33">
        <v>102.57283216684016</v>
      </c>
      <c r="H21" s="33">
        <v>108.68355408316256</v>
      </c>
      <c r="I21" s="32">
        <v>13</v>
      </c>
      <c r="J21" s="32">
        <v>245</v>
      </c>
      <c r="K21" s="32">
        <v>258</v>
      </c>
      <c r="L21" s="32">
        <v>231.66300000000001</v>
      </c>
      <c r="M21" s="33">
        <v>5.6115996080513506</v>
      </c>
      <c r="N21" s="33">
        <v>105.75706953635238</v>
      </c>
      <c r="O21" s="33">
        <v>111.36866914440373</v>
      </c>
      <c r="P21" s="32">
        <v>7</v>
      </c>
      <c r="Q21" s="32">
        <v>260</v>
      </c>
      <c r="R21" s="32">
        <v>267</v>
      </c>
      <c r="S21" s="32">
        <v>237.91818000000001</v>
      </c>
      <c r="T21" s="33">
        <v>2.9421879404087572</v>
      </c>
      <c r="U21" s="33">
        <v>109.28126635803956</v>
      </c>
      <c r="V21" s="33">
        <v>112.22345429844832</v>
      </c>
      <c r="W21" s="32">
        <v>12</v>
      </c>
      <c r="X21" s="32">
        <v>246</v>
      </c>
      <c r="Y21" s="32">
        <v>258</v>
      </c>
      <c r="Z21" s="32">
        <v>271.47324409030898</v>
      </c>
      <c r="AA21" s="33">
        <v>4.4203251190412152</v>
      </c>
      <c r="AB21" s="33">
        <v>90.616664940344918</v>
      </c>
      <c r="AC21" s="33">
        <v>95.036990059386127</v>
      </c>
      <c r="AD21" s="32">
        <v>11</v>
      </c>
      <c r="AE21" s="32">
        <v>257</v>
      </c>
      <c r="AF21" s="32">
        <v>268</v>
      </c>
      <c r="AG21" s="32">
        <v>220.14214612797099</v>
      </c>
      <c r="AH21" s="33">
        <v>4.9967714921819573</v>
      </c>
      <c r="AI21" s="33">
        <v>116.7427521355239</v>
      </c>
      <c r="AJ21" s="33">
        <v>121.73952362770586</v>
      </c>
      <c r="AK21" s="32">
        <v>16</v>
      </c>
      <c r="AL21" s="32">
        <v>258</v>
      </c>
      <c r="AM21" s="32">
        <v>274</v>
      </c>
      <c r="AN21" s="32">
        <v>237.13590002262902</v>
      </c>
      <c r="AO21" s="33">
        <v>6.7471858957134616</v>
      </c>
      <c r="AP21" s="33">
        <v>108.79837256837956</v>
      </c>
      <c r="AQ21" s="33">
        <v>115.54555846409303</v>
      </c>
      <c r="AR21" s="32">
        <v>13</v>
      </c>
      <c r="AS21" s="32">
        <v>304</v>
      </c>
      <c r="AT21" s="32">
        <v>317</v>
      </c>
      <c r="AU21" s="32">
        <v>277.43306184451001</v>
      </c>
      <c r="AV21" s="33">
        <v>4.6858149903150235</v>
      </c>
      <c r="AW21" s="33">
        <v>109.57598131198209</v>
      </c>
      <c r="AX21" s="33">
        <v>114.26179630229711</v>
      </c>
      <c r="AY21" s="32">
        <v>7</v>
      </c>
      <c r="AZ21" s="32">
        <v>260</v>
      </c>
      <c r="BA21" s="32">
        <v>267</v>
      </c>
      <c r="BB21" s="32">
        <v>227.852723150023</v>
      </c>
      <c r="BC21" s="33">
        <v>3.0721599036545433</v>
      </c>
      <c r="BD21" s="33">
        <v>114.10879642145447</v>
      </c>
      <c r="BE21" s="33">
        <v>117.18095632510901</v>
      </c>
      <c r="BF21" s="32">
        <v>5</v>
      </c>
      <c r="BG21" s="32">
        <v>263</v>
      </c>
      <c r="BH21" s="32">
        <v>268</v>
      </c>
      <c r="BI21" s="32">
        <v>237.30519133687201</v>
      </c>
      <c r="BJ21" s="33">
        <v>2.1069914112844397</v>
      </c>
      <c r="BK21" s="33">
        <v>110.82774823356154</v>
      </c>
      <c r="BL21" s="33">
        <v>112.93473964484598</v>
      </c>
      <c r="BM21" s="32">
        <v>5</v>
      </c>
      <c r="BN21" s="32">
        <v>245</v>
      </c>
      <c r="BO21" s="32">
        <v>250</v>
      </c>
      <c r="BP21" s="32">
        <v>240.47</v>
      </c>
      <c r="BQ21" s="33">
        <v>2.0792614463342622</v>
      </c>
      <c r="BR21" s="33">
        <v>101.88381087037884</v>
      </c>
      <c r="BS21" s="33">
        <v>103.96307231671311</v>
      </c>
      <c r="BT21" s="32">
        <v>14</v>
      </c>
      <c r="BU21" s="32">
        <v>220</v>
      </c>
      <c r="BV21" s="32">
        <v>234</v>
      </c>
      <c r="BW21" s="32">
        <v>269.89322500000003</v>
      </c>
      <c r="BX21" s="33">
        <f t="shared" si="4"/>
        <v>5.1872365451189069</v>
      </c>
      <c r="BY21" s="33">
        <f t="shared" si="2"/>
        <v>81.51371713758283</v>
      </c>
      <c r="BZ21" s="33">
        <f t="shared" si="3"/>
        <v>86.700953682701737</v>
      </c>
      <c r="CA21" s="31">
        <v>9</v>
      </c>
      <c r="CB21" s="31">
        <v>238</v>
      </c>
      <c r="CC21" s="31">
        <v>247</v>
      </c>
      <c r="CD21" s="31">
        <v>224.34679524480001</v>
      </c>
      <c r="CE21" s="33">
        <v>4.0116463398460809</v>
      </c>
      <c r="CF21" s="33">
        <v>106.08575876481858</v>
      </c>
      <c r="CG21" s="33">
        <v>110.09740510466466</v>
      </c>
      <c r="CH21" s="22"/>
      <c r="CJ21" s="23"/>
      <c r="CK21" s="23"/>
      <c r="CL21" s="23"/>
      <c r="CM21" s="23"/>
      <c r="CN21" s="23"/>
      <c r="CO21" s="23"/>
      <c r="CP21" s="23"/>
      <c r="CQ21" s="23"/>
    </row>
    <row r="22" spans="1:95">
      <c r="A22" s="30" t="s">
        <v>20</v>
      </c>
      <c r="B22" s="32">
        <v>128</v>
      </c>
      <c r="C22" s="32">
        <v>1701</v>
      </c>
      <c r="D22" s="32">
        <v>1829</v>
      </c>
      <c r="E22" s="32">
        <v>1757.98497</v>
      </c>
      <c r="F22" s="33">
        <v>7.2810633870208799</v>
      </c>
      <c r="G22" s="33">
        <v>96.758506416582165</v>
      </c>
      <c r="H22" s="33">
        <v>104.03956980360304</v>
      </c>
      <c r="I22" s="32">
        <v>147</v>
      </c>
      <c r="J22" s="32">
        <v>1793</v>
      </c>
      <c r="K22" s="32">
        <v>1940</v>
      </c>
      <c r="L22" s="32">
        <v>1721.98386</v>
      </c>
      <c r="M22" s="33">
        <v>8.5366653785012829</v>
      </c>
      <c r="N22" s="33">
        <v>104.12408859627755</v>
      </c>
      <c r="O22" s="33">
        <v>112.66075397477883</v>
      </c>
      <c r="P22" s="32">
        <v>152</v>
      </c>
      <c r="Q22" s="32">
        <v>1754</v>
      </c>
      <c r="R22" s="32">
        <v>1906</v>
      </c>
      <c r="S22" s="32">
        <v>1747.5538000000001</v>
      </c>
      <c r="T22" s="33">
        <v>8.6978724202940132</v>
      </c>
      <c r="U22" s="33">
        <v>100.36886990260328</v>
      </c>
      <c r="V22" s="33">
        <v>109.06674232289728</v>
      </c>
      <c r="W22" s="32">
        <v>130</v>
      </c>
      <c r="X22" s="32">
        <v>1707</v>
      </c>
      <c r="Y22" s="32">
        <v>1837</v>
      </c>
      <c r="Z22" s="32">
        <v>1891.85965427626</v>
      </c>
      <c r="AA22" s="33">
        <v>6.8715456617595727</v>
      </c>
      <c r="AB22" s="33">
        <v>90.228680343258389</v>
      </c>
      <c r="AC22" s="33">
        <v>97.100226005017959</v>
      </c>
      <c r="AD22" s="32">
        <v>149</v>
      </c>
      <c r="AE22" s="32">
        <v>1904</v>
      </c>
      <c r="AF22" s="32">
        <v>2053</v>
      </c>
      <c r="AG22" s="32">
        <v>1734.5985517137119</v>
      </c>
      <c r="AH22" s="33">
        <v>8.5898838006519806</v>
      </c>
      <c r="AI22" s="33">
        <v>109.7660319224253</v>
      </c>
      <c r="AJ22" s="33">
        <v>118.35591572307729</v>
      </c>
      <c r="AK22" s="32">
        <v>158</v>
      </c>
      <c r="AL22" s="32">
        <v>1820</v>
      </c>
      <c r="AM22" s="32">
        <v>1978</v>
      </c>
      <c r="AN22" s="32">
        <v>1791.9116074394328</v>
      </c>
      <c r="AO22" s="33">
        <v>8.8173992145614495</v>
      </c>
      <c r="AP22" s="33">
        <v>101.56750993988506</v>
      </c>
      <c r="AQ22" s="33">
        <v>110.3849091544465</v>
      </c>
      <c r="AR22" s="32">
        <v>166</v>
      </c>
      <c r="AS22" s="32">
        <v>2231</v>
      </c>
      <c r="AT22" s="32">
        <v>2397</v>
      </c>
      <c r="AU22" s="32">
        <v>1771.07734325921</v>
      </c>
      <c r="AV22" s="33">
        <v>9.3728261293501678</v>
      </c>
      <c r="AW22" s="33">
        <v>125.96852466614592</v>
      </c>
      <c r="AX22" s="33">
        <v>135.34135079549611</v>
      </c>
      <c r="AY22" s="32">
        <v>151</v>
      </c>
      <c r="AZ22" s="32">
        <v>1994</v>
      </c>
      <c r="BA22" s="32">
        <v>2145</v>
      </c>
      <c r="BB22" s="32">
        <v>1753.82132172415</v>
      </c>
      <c r="BC22" s="33">
        <v>8.6097710256797786</v>
      </c>
      <c r="BD22" s="33">
        <v>113.69459221990383</v>
      </c>
      <c r="BE22" s="33">
        <v>122.3043632455836</v>
      </c>
      <c r="BF22" s="32">
        <v>167</v>
      </c>
      <c r="BG22" s="32">
        <v>1795</v>
      </c>
      <c r="BH22" s="32">
        <v>1962</v>
      </c>
      <c r="BI22" s="32">
        <v>1682.2465428082101</v>
      </c>
      <c r="BJ22" s="33">
        <v>9.9272012603588617</v>
      </c>
      <c r="BK22" s="33">
        <v>106.70255246912669</v>
      </c>
      <c r="BL22" s="33">
        <v>116.62975372948554</v>
      </c>
      <c r="BM22" s="32">
        <v>137</v>
      </c>
      <c r="BN22" s="32">
        <v>1713</v>
      </c>
      <c r="BO22" s="32">
        <v>1850</v>
      </c>
      <c r="BP22" s="32">
        <v>1753.4099999999999</v>
      </c>
      <c r="BQ22" s="33">
        <v>7.8133465646939406</v>
      </c>
      <c r="BR22" s="33">
        <v>97.695347922049052</v>
      </c>
      <c r="BS22" s="33">
        <v>105.50869448674298</v>
      </c>
      <c r="BT22" s="32">
        <v>155</v>
      </c>
      <c r="BU22" s="32">
        <v>1699</v>
      </c>
      <c r="BV22" s="32">
        <v>1854</v>
      </c>
      <c r="BW22" s="32">
        <v>1603.4285340000001</v>
      </c>
      <c r="BX22" s="33">
        <f t="shared" si="4"/>
        <v>9.6667856853793523</v>
      </c>
      <c r="BY22" s="33">
        <f t="shared" si="2"/>
        <v>105.96044438360978</v>
      </c>
      <c r="BZ22" s="33">
        <f t="shared" si="3"/>
        <v>115.62723006898914</v>
      </c>
      <c r="CA22" s="31">
        <v>162</v>
      </c>
      <c r="CB22" s="31">
        <v>1670</v>
      </c>
      <c r="CC22" s="31">
        <v>1832</v>
      </c>
      <c r="CD22" s="31">
        <v>1813.2771840732589</v>
      </c>
      <c r="CE22" s="33">
        <v>8.9341001708349399</v>
      </c>
      <c r="CF22" s="33">
        <v>92.098440032681168</v>
      </c>
      <c r="CG22" s="33">
        <v>101.03254020351611</v>
      </c>
      <c r="CH22" s="22"/>
      <c r="CJ22" s="23"/>
      <c r="CK22" s="23"/>
      <c r="CL22" s="23"/>
      <c r="CM22" s="23"/>
      <c r="CN22" s="23"/>
      <c r="CO22" s="23"/>
      <c r="CP22" s="23"/>
      <c r="CQ22" s="23"/>
    </row>
    <row r="23" spans="1:95">
      <c r="A23" s="30" t="s">
        <v>21</v>
      </c>
      <c r="B23" s="32">
        <v>19</v>
      </c>
      <c r="C23" s="32">
        <v>601</v>
      </c>
      <c r="D23" s="32">
        <v>620</v>
      </c>
      <c r="E23" s="32">
        <v>559.13534000000004</v>
      </c>
      <c r="F23" s="33">
        <v>3.3981039366962564</v>
      </c>
      <c r="G23" s="33">
        <v>107.48739294497106</v>
      </c>
      <c r="H23" s="33">
        <v>110.88549688166732</v>
      </c>
      <c r="I23" s="32">
        <v>19</v>
      </c>
      <c r="J23" s="32">
        <v>592</v>
      </c>
      <c r="K23" s="32">
        <v>611</v>
      </c>
      <c r="L23" s="32">
        <v>558.44133999999997</v>
      </c>
      <c r="M23" s="33">
        <v>3.4023269122590389</v>
      </c>
      <c r="N23" s="33">
        <v>106.00934379249216</v>
      </c>
      <c r="O23" s="33">
        <v>109.4116707047512</v>
      </c>
      <c r="P23" s="32">
        <v>15</v>
      </c>
      <c r="Q23" s="32">
        <v>626</v>
      </c>
      <c r="R23" s="32">
        <v>641</v>
      </c>
      <c r="S23" s="32">
        <v>531.97380999999996</v>
      </c>
      <c r="T23" s="33">
        <v>2.8196876834970506</v>
      </c>
      <c r="U23" s="33">
        <v>117.67496599127691</v>
      </c>
      <c r="V23" s="33">
        <v>120.49465367477396</v>
      </c>
      <c r="W23" s="32">
        <v>15</v>
      </c>
      <c r="X23" s="32">
        <v>595</v>
      </c>
      <c r="Y23" s="32">
        <v>610</v>
      </c>
      <c r="Z23" s="32">
        <v>585.82568967713598</v>
      </c>
      <c r="AA23" s="33">
        <v>2.5604885999907063</v>
      </c>
      <c r="AB23" s="33">
        <v>101.56604779963136</v>
      </c>
      <c r="AC23" s="33">
        <v>104.12653639962207</v>
      </c>
      <c r="AD23" s="32">
        <v>12</v>
      </c>
      <c r="AE23" s="32">
        <v>651</v>
      </c>
      <c r="AF23" s="32">
        <v>663</v>
      </c>
      <c r="AG23" s="32">
        <v>598.72069703527495</v>
      </c>
      <c r="AH23" s="33">
        <v>2.0042734549550727</v>
      </c>
      <c r="AI23" s="33">
        <v>108.7318349313127</v>
      </c>
      <c r="AJ23" s="33">
        <v>110.73610838626777</v>
      </c>
      <c r="AK23" s="32">
        <v>15</v>
      </c>
      <c r="AL23" s="32">
        <v>588</v>
      </c>
      <c r="AM23" s="32">
        <v>603</v>
      </c>
      <c r="AN23" s="32">
        <v>590.87043480132593</v>
      </c>
      <c r="AO23" s="33">
        <v>2.5386276104749759</v>
      </c>
      <c r="AP23" s="33">
        <v>99.514202330619057</v>
      </c>
      <c r="AQ23" s="33">
        <v>102.05282994109403</v>
      </c>
      <c r="AR23" s="32">
        <v>27</v>
      </c>
      <c r="AS23" s="32">
        <v>731</v>
      </c>
      <c r="AT23" s="32">
        <v>758</v>
      </c>
      <c r="AU23" s="32">
        <v>563.12852906676903</v>
      </c>
      <c r="AV23" s="33">
        <v>4.7946425383109412</v>
      </c>
      <c r="AW23" s="33">
        <v>129.81050724093697</v>
      </c>
      <c r="AX23" s="33">
        <v>134.60514977924791</v>
      </c>
      <c r="AY23" s="32">
        <v>14</v>
      </c>
      <c r="AZ23" s="32">
        <v>626</v>
      </c>
      <c r="BA23" s="32">
        <v>640</v>
      </c>
      <c r="BB23" s="32">
        <v>534.35429287556894</v>
      </c>
      <c r="BC23" s="33">
        <v>2.619984565794454</v>
      </c>
      <c r="BD23" s="33">
        <v>117.15073844195202</v>
      </c>
      <c r="BE23" s="33">
        <v>119.77072300774647</v>
      </c>
      <c r="BF23" s="32">
        <v>18</v>
      </c>
      <c r="BG23" s="32">
        <v>604</v>
      </c>
      <c r="BH23" s="32">
        <v>622</v>
      </c>
      <c r="BI23" s="32">
        <v>571.87548268344096</v>
      </c>
      <c r="BJ23" s="33">
        <v>3.1475383269689527</v>
      </c>
      <c r="BK23" s="33">
        <v>105.61739719384708</v>
      </c>
      <c r="BL23" s="33">
        <v>108.76493552081602</v>
      </c>
      <c r="BM23" s="32">
        <v>19</v>
      </c>
      <c r="BN23" s="32">
        <v>576</v>
      </c>
      <c r="BO23" s="32">
        <v>595</v>
      </c>
      <c r="BP23" s="32">
        <v>548.36</v>
      </c>
      <c r="BQ23" s="33">
        <v>3.4648770880443505</v>
      </c>
      <c r="BR23" s="33">
        <v>105.04048435334452</v>
      </c>
      <c r="BS23" s="33">
        <v>108.50536144138887</v>
      </c>
      <c r="BT23" s="32">
        <v>22</v>
      </c>
      <c r="BU23" s="32">
        <v>578</v>
      </c>
      <c r="BV23" s="32">
        <v>600</v>
      </c>
      <c r="BW23" s="32">
        <v>614.57589209999992</v>
      </c>
      <c r="BX23" s="33">
        <f t="shared" si="4"/>
        <v>3.5797043591843818</v>
      </c>
      <c r="BY23" s="33">
        <f t="shared" si="2"/>
        <v>94.048596345844217</v>
      </c>
      <c r="BZ23" s="33">
        <f t="shared" si="3"/>
        <v>97.628300705028593</v>
      </c>
      <c r="CA23" s="31">
        <v>22</v>
      </c>
      <c r="CB23" s="31">
        <v>591</v>
      </c>
      <c r="CC23" s="31">
        <v>613</v>
      </c>
      <c r="CD23" s="31">
        <v>533.81402268678801</v>
      </c>
      <c r="CE23" s="33">
        <v>4.121285516118478</v>
      </c>
      <c r="CF23" s="33">
        <v>110.7127154557282</v>
      </c>
      <c r="CG23" s="33">
        <v>114.83400097184668</v>
      </c>
      <c r="CH23" s="22"/>
      <c r="CJ23" s="23"/>
      <c r="CK23" s="23"/>
      <c r="CL23" s="23"/>
      <c r="CM23" s="23"/>
      <c r="CN23" s="23"/>
      <c r="CO23" s="23"/>
      <c r="CP23" s="23"/>
      <c r="CQ23" s="23"/>
    </row>
    <row r="24" spans="1:95">
      <c r="A24" s="30" t="s">
        <v>22</v>
      </c>
      <c r="B24" s="32">
        <v>0</v>
      </c>
      <c r="C24" s="32">
        <v>639</v>
      </c>
      <c r="D24" s="32">
        <v>639</v>
      </c>
      <c r="E24" s="32">
        <v>591.43741</v>
      </c>
      <c r="F24" s="33">
        <v>0</v>
      </c>
      <c r="G24" s="33">
        <v>108.04186363524079</v>
      </c>
      <c r="H24" s="33">
        <v>108.04186363524079</v>
      </c>
      <c r="I24" s="32">
        <v>0</v>
      </c>
      <c r="J24" s="32">
        <v>636</v>
      </c>
      <c r="K24" s="32">
        <v>636</v>
      </c>
      <c r="L24" s="32">
        <v>594.98317999999995</v>
      </c>
      <c r="M24" s="33">
        <v>0</v>
      </c>
      <c r="N24" s="33">
        <v>106.89377807285243</v>
      </c>
      <c r="O24" s="33">
        <v>106.89377807285243</v>
      </c>
      <c r="P24" s="32">
        <v>0</v>
      </c>
      <c r="Q24" s="32">
        <v>667</v>
      </c>
      <c r="R24" s="32">
        <v>667</v>
      </c>
      <c r="S24" s="32">
        <v>577.86332999999991</v>
      </c>
      <c r="T24" s="33">
        <v>0</v>
      </c>
      <c r="U24" s="33">
        <v>115.42521654731061</v>
      </c>
      <c r="V24" s="33">
        <v>115.42521654731061</v>
      </c>
      <c r="W24" s="32">
        <v>0</v>
      </c>
      <c r="X24" s="32">
        <v>645</v>
      </c>
      <c r="Y24" s="32">
        <v>645</v>
      </c>
      <c r="Z24" s="32">
        <v>650.32660604679199</v>
      </c>
      <c r="AA24" s="33">
        <v>0</v>
      </c>
      <c r="AB24" s="33">
        <v>99.180933703578361</v>
      </c>
      <c r="AC24" s="33">
        <v>99.180933703578361</v>
      </c>
      <c r="AD24" s="32">
        <v>0</v>
      </c>
      <c r="AE24" s="32">
        <v>671</v>
      </c>
      <c r="AF24" s="32">
        <v>671</v>
      </c>
      <c r="AG24" s="32">
        <v>563.60278691918302</v>
      </c>
      <c r="AH24" s="33">
        <v>0</v>
      </c>
      <c r="AI24" s="33">
        <v>119.05547942157658</v>
      </c>
      <c r="AJ24" s="33">
        <v>119.05547942157658</v>
      </c>
      <c r="AK24" s="32">
        <v>0</v>
      </c>
      <c r="AL24" s="32">
        <v>713</v>
      </c>
      <c r="AM24" s="32">
        <v>713</v>
      </c>
      <c r="AN24" s="32">
        <v>602.07804533616195</v>
      </c>
      <c r="AO24" s="33">
        <v>0</v>
      </c>
      <c r="AP24" s="33">
        <v>118.42318541974177</v>
      </c>
      <c r="AQ24" s="33">
        <v>118.42318541974177</v>
      </c>
      <c r="AR24" s="32">
        <v>0</v>
      </c>
      <c r="AS24" s="32">
        <v>801</v>
      </c>
      <c r="AT24" s="32">
        <v>801</v>
      </c>
      <c r="AU24" s="32">
        <v>585.77893288791597</v>
      </c>
      <c r="AV24" s="33">
        <v>0</v>
      </c>
      <c r="AW24" s="33">
        <v>136.7410050154987</v>
      </c>
      <c r="AX24" s="33">
        <v>136.7410050154987</v>
      </c>
      <c r="AY24" s="32">
        <v>0</v>
      </c>
      <c r="AZ24" s="32">
        <v>716</v>
      </c>
      <c r="BA24" s="32">
        <v>716</v>
      </c>
      <c r="BB24" s="32">
        <v>527.89931546218395</v>
      </c>
      <c r="BC24" s="33">
        <v>0</v>
      </c>
      <c r="BD24" s="33">
        <v>135.63192431366028</v>
      </c>
      <c r="BE24" s="33">
        <v>135.63192431366028</v>
      </c>
      <c r="BF24" s="32"/>
      <c r="BG24" s="32">
        <v>619</v>
      </c>
      <c r="BH24" s="32">
        <v>619</v>
      </c>
      <c r="BI24" s="32">
        <v>592.32267690783306</v>
      </c>
      <c r="BJ24" s="33">
        <v>0</v>
      </c>
      <c r="BK24" s="33">
        <v>104.503849697505</v>
      </c>
      <c r="BL24" s="33">
        <v>104.503849697505</v>
      </c>
      <c r="BM24" s="32"/>
      <c r="BN24" s="32">
        <v>589</v>
      </c>
      <c r="BO24" s="32">
        <v>589</v>
      </c>
      <c r="BP24" s="32">
        <v>552.59999999999991</v>
      </c>
      <c r="BQ24" s="33">
        <v>0</v>
      </c>
      <c r="BR24" s="33">
        <v>106.58704306912779</v>
      </c>
      <c r="BS24" s="33">
        <v>106.58704306912779</v>
      </c>
      <c r="BT24" s="32"/>
      <c r="BU24" s="32">
        <v>586</v>
      </c>
      <c r="BV24" s="32">
        <v>586</v>
      </c>
      <c r="BW24" s="32">
        <v>556.98602700000004</v>
      </c>
      <c r="BX24" s="33">
        <f t="shared" si="4"/>
        <v>0</v>
      </c>
      <c r="BY24" s="33">
        <f t="shared" si="2"/>
        <v>105.20910248974702</v>
      </c>
      <c r="BZ24" s="33">
        <f t="shared" si="3"/>
        <v>105.20910248974702</v>
      </c>
      <c r="CA24" s="31"/>
      <c r="CB24" s="31">
        <v>606</v>
      </c>
      <c r="CC24" s="31">
        <v>606</v>
      </c>
      <c r="CD24" s="31">
        <v>536.91037509919499</v>
      </c>
      <c r="CE24" s="33"/>
      <c r="CF24" s="33">
        <v>112.86799959640203</v>
      </c>
      <c r="CG24" s="33">
        <v>112.86799959640203</v>
      </c>
      <c r="CH24" s="22"/>
      <c r="CJ24" s="23"/>
      <c r="CK24" s="23"/>
      <c r="CL24" s="23"/>
      <c r="CM24" s="23"/>
      <c r="CN24" s="23"/>
      <c r="CO24" s="23"/>
      <c r="CP24" s="23"/>
      <c r="CQ24" s="23"/>
    </row>
    <row r="25" spans="1:95">
      <c r="A25" s="30" t="s">
        <v>23</v>
      </c>
      <c r="B25" s="32">
        <v>116</v>
      </c>
      <c r="C25" s="32">
        <v>3338</v>
      </c>
      <c r="D25" s="32">
        <v>3454</v>
      </c>
      <c r="E25" s="32">
        <v>3424.0547099999999</v>
      </c>
      <c r="F25" s="33">
        <v>3.3877963357659087</v>
      </c>
      <c r="G25" s="33">
        <v>97.486760075746574</v>
      </c>
      <c r="H25" s="33">
        <v>100.87455641151249</v>
      </c>
      <c r="I25" s="32">
        <v>101</v>
      </c>
      <c r="J25" s="32">
        <v>3339</v>
      </c>
      <c r="K25" s="32">
        <v>3440</v>
      </c>
      <c r="L25" s="32">
        <v>3373.7461000000003</v>
      </c>
      <c r="M25" s="33">
        <v>2.9937048315520838</v>
      </c>
      <c r="N25" s="33">
        <v>98.970103292598097</v>
      </c>
      <c r="O25" s="33">
        <v>101.96380812415018</v>
      </c>
      <c r="P25" s="32">
        <v>120</v>
      </c>
      <c r="Q25" s="32">
        <v>3444</v>
      </c>
      <c r="R25" s="32">
        <v>3564</v>
      </c>
      <c r="S25" s="32">
        <v>3329.6328100000001</v>
      </c>
      <c r="T25" s="33">
        <v>3.6040010069458681</v>
      </c>
      <c r="U25" s="33">
        <v>103.43482889934641</v>
      </c>
      <c r="V25" s="33">
        <v>107.03882990629228</v>
      </c>
      <c r="W25" s="32">
        <v>117</v>
      </c>
      <c r="X25" s="32">
        <v>3578</v>
      </c>
      <c r="Y25" s="32">
        <v>3695</v>
      </c>
      <c r="Z25" s="32">
        <v>3653.27379079197</v>
      </c>
      <c r="AA25" s="33">
        <v>3.2026069410646696</v>
      </c>
      <c r="AB25" s="33">
        <v>97.939552437003314</v>
      </c>
      <c r="AC25" s="33">
        <v>101.14215937806797</v>
      </c>
      <c r="AD25" s="32">
        <v>138</v>
      </c>
      <c r="AE25" s="32">
        <v>3830</v>
      </c>
      <c r="AF25" s="32">
        <v>3968</v>
      </c>
      <c r="AG25" s="32">
        <v>3589.1921605430998</v>
      </c>
      <c r="AH25" s="33">
        <v>3.844876335044666</v>
      </c>
      <c r="AI25" s="33">
        <v>106.70924900884833</v>
      </c>
      <c r="AJ25" s="33">
        <v>110.55412534389301</v>
      </c>
      <c r="AK25" s="32">
        <v>130</v>
      </c>
      <c r="AL25" s="32">
        <v>3709</v>
      </c>
      <c r="AM25" s="32">
        <v>3839</v>
      </c>
      <c r="AN25" s="32">
        <v>3737.60422843071</v>
      </c>
      <c r="AO25" s="33">
        <v>3.4781638732943772</v>
      </c>
      <c r="AP25" s="33">
        <v>99.234690815760345</v>
      </c>
      <c r="AQ25" s="33">
        <v>102.71285468905472</v>
      </c>
      <c r="AR25" s="32">
        <v>151</v>
      </c>
      <c r="AS25" s="32">
        <v>4416</v>
      </c>
      <c r="AT25" s="32">
        <v>4567</v>
      </c>
      <c r="AU25" s="32">
        <v>3571.6573161342399</v>
      </c>
      <c r="AV25" s="33">
        <v>4.2277292202106853</v>
      </c>
      <c r="AW25" s="33">
        <v>123.64008103609528</v>
      </c>
      <c r="AX25" s="33">
        <v>127.86781025630597</v>
      </c>
      <c r="AY25" s="32">
        <v>134</v>
      </c>
      <c r="AZ25" s="32">
        <v>3714</v>
      </c>
      <c r="BA25" s="32">
        <v>3848</v>
      </c>
      <c r="BB25" s="32">
        <v>3487.7249159047001</v>
      </c>
      <c r="BC25" s="33">
        <v>3.8420461255110485</v>
      </c>
      <c r="BD25" s="33">
        <v>106.48775604588084</v>
      </c>
      <c r="BE25" s="33">
        <v>110.32980217139189</v>
      </c>
      <c r="BF25" s="32">
        <v>132</v>
      </c>
      <c r="BG25" s="32">
        <v>3471</v>
      </c>
      <c r="BH25" s="32">
        <v>3603</v>
      </c>
      <c r="BI25" s="32">
        <v>3390.1963188141699</v>
      </c>
      <c r="BJ25" s="33">
        <v>3.8935798280310574</v>
      </c>
      <c r="BK25" s="33">
        <v>102.38345138708939</v>
      </c>
      <c r="BL25" s="33">
        <v>106.27703121512046</v>
      </c>
      <c r="BM25" s="32">
        <v>128</v>
      </c>
      <c r="BN25" s="32">
        <v>3212</v>
      </c>
      <c r="BO25" s="32">
        <v>3340</v>
      </c>
      <c r="BP25" s="32">
        <v>3409.9300000000003</v>
      </c>
      <c r="BQ25" s="33">
        <v>3.7537427454522523</v>
      </c>
      <c r="BR25" s="33">
        <v>94.195482018692459</v>
      </c>
      <c r="BS25" s="33">
        <v>97.949224764144716</v>
      </c>
      <c r="BT25" s="32">
        <v>143</v>
      </c>
      <c r="BU25" s="32">
        <v>3282</v>
      </c>
      <c r="BV25" s="32">
        <v>3425</v>
      </c>
      <c r="BW25" s="32">
        <v>3415.8413339999997</v>
      </c>
      <c r="BX25" s="33">
        <f t="shared" si="4"/>
        <v>4.1863771181826213</v>
      </c>
      <c r="BY25" s="33">
        <f t="shared" si="2"/>
        <v>96.081746166960585</v>
      </c>
      <c r="BZ25" s="33">
        <f t="shared" si="3"/>
        <v>100.2681232851432</v>
      </c>
      <c r="CA25" s="31">
        <v>151</v>
      </c>
      <c r="CB25" s="31">
        <v>3329</v>
      </c>
      <c r="CC25" s="31">
        <v>3480</v>
      </c>
      <c r="CD25" s="31">
        <v>3358.9268668496898</v>
      </c>
      <c r="CE25" s="33">
        <v>4.4954834084143567</v>
      </c>
      <c r="CF25" s="33">
        <v>99.109034878221152</v>
      </c>
      <c r="CG25" s="33">
        <v>103.60451828663551</v>
      </c>
      <c r="CH25" s="22"/>
      <c r="CJ25" s="23"/>
      <c r="CK25" s="23"/>
      <c r="CL25" s="23"/>
      <c r="CM25" s="23"/>
      <c r="CN25" s="23"/>
      <c r="CO25" s="23"/>
      <c r="CP25" s="23"/>
      <c r="CQ25" s="23"/>
    </row>
    <row r="26" spans="1:95">
      <c r="A26" s="30" t="s">
        <v>24</v>
      </c>
      <c r="B26" s="32">
        <v>119</v>
      </c>
      <c r="C26" s="32">
        <v>3509</v>
      </c>
      <c r="D26" s="32">
        <v>3628</v>
      </c>
      <c r="E26" s="32">
        <v>3478.84843</v>
      </c>
      <c r="F26" s="33">
        <v>3.4206721676575027</v>
      </c>
      <c r="G26" s="33">
        <v>100.86671122949728</v>
      </c>
      <c r="H26" s="33">
        <v>104.28738339715478</v>
      </c>
      <c r="I26" s="32">
        <v>98</v>
      </c>
      <c r="J26" s="32">
        <v>3330</v>
      </c>
      <c r="K26" s="32">
        <v>3428</v>
      </c>
      <c r="L26" s="32">
        <v>3280.3211799999999</v>
      </c>
      <c r="M26" s="33">
        <v>2.9875123386545948</v>
      </c>
      <c r="N26" s="33">
        <v>101.51444987469185</v>
      </c>
      <c r="O26" s="33">
        <v>104.50196221334645</v>
      </c>
      <c r="P26" s="32">
        <v>109</v>
      </c>
      <c r="Q26" s="32">
        <v>3498</v>
      </c>
      <c r="R26" s="32">
        <v>3607</v>
      </c>
      <c r="S26" s="32">
        <v>3226.7251800000004</v>
      </c>
      <c r="T26" s="33">
        <v>3.378037915209128</v>
      </c>
      <c r="U26" s="33">
        <v>108.40712502203239</v>
      </c>
      <c r="V26" s="33">
        <v>111.78516293724151</v>
      </c>
      <c r="W26" s="32">
        <v>123</v>
      </c>
      <c r="X26" s="32">
        <v>3519</v>
      </c>
      <c r="Y26" s="32">
        <v>3642</v>
      </c>
      <c r="Z26" s="32">
        <v>3575.7381983699197</v>
      </c>
      <c r="AA26" s="33">
        <v>3.4398491493608874</v>
      </c>
      <c r="AB26" s="33">
        <v>98.413245175617575</v>
      </c>
      <c r="AC26" s="33">
        <v>101.85309432497847</v>
      </c>
      <c r="AD26" s="32">
        <v>137</v>
      </c>
      <c r="AE26" s="32">
        <v>3575</v>
      </c>
      <c r="AF26" s="32">
        <v>3712</v>
      </c>
      <c r="AG26" s="32">
        <v>3403.8391510881202</v>
      </c>
      <c r="AH26" s="33">
        <v>4.0248670374510676</v>
      </c>
      <c r="AI26" s="33">
        <v>105.0284646634129</v>
      </c>
      <c r="AJ26" s="33">
        <v>109.05333170086396</v>
      </c>
      <c r="AK26" s="32">
        <v>172</v>
      </c>
      <c r="AL26" s="32">
        <v>3634</v>
      </c>
      <c r="AM26" s="32">
        <v>3806</v>
      </c>
      <c r="AN26" s="32">
        <v>3254.2778423094496</v>
      </c>
      <c r="AO26" s="33">
        <v>5.2853508008381205</v>
      </c>
      <c r="AP26" s="33">
        <v>111.6684000595682</v>
      </c>
      <c r="AQ26" s="33">
        <v>116.95375086040632</v>
      </c>
      <c r="AR26" s="32">
        <v>183</v>
      </c>
      <c r="AS26" s="32">
        <v>4541</v>
      </c>
      <c r="AT26" s="32">
        <v>4724</v>
      </c>
      <c r="AU26" s="32">
        <v>3395.29879835779</v>
      </c>
      <c r="AV26" s="33">
        <v>5.389805459493342</v>
      </c>
      <c r="AW26" s="33">
        <v>133.74375186644409</v>
      </c>
      <c r="AX26" s="33">
        <v>139.1335573259374</v>
      </c>
      <c r="AY26" s="32">
        <v>153</v>
      </c>
      <c r="AZ26" s="32">
        <v>3553</v>
      </c>
      <c r="BA26" s="32">
        <v>3706</v>
      </c>
      <c r="BB26" s="32">
        <v>3300.6041848221898</v>
      </c>
      <c r="BC26" s="33">
        <v>4.6355149370400017</v>
      </c>
      <c r="BD26" s="33">
        <v>107.64695798237338</v>
      </c>
      <c r="BE26" s="33">
        <v>112.28247291941338</v>
      </c>
      <c r="BF26" s="32">
        <v>144</v>
      </c>
      <c r="BG26" s="32">
        <v>3442</v>
      </c>
      <c r="BH26" s="32">
        <v>3586</v>
      </c>
      <c r="BI26" s="32">
        <v>3362.8061424692601</v>
      </c>
      <c r="BJ26" s="33">
        <v>4.2821380091289729</v>
      </c>
      <c r="BK26" s="33">
        <v>102.3549932459856</v>
      </c>
      <c r="BL26" s="33">
        <v>106.63713125511457</v>
      </c>
      <c r="BM26" s="32">
        <v>138</v>
      </c>
      <c r="BN26" s="32">
        <v>3412</v>
      </c>
      <c r="BO26" s="32">
        <v>3550</v>
      </c>
      <c r="BP26" s="32">
        <v>3256.33</v>
      </c>
      <c r="BQ26" s="33">
        <v>4.2378997214655767</v>
      </c>
      <c r="BR26" s="33">
        <v>104.78053514232279</v>
      </c>
      <c r="BS26" s="33">
        <v>109.01843486378837</v>
      </c>
      <c r="BT26" s="32">
        <v>176</v>
      </c>
      <c r="BU26" s="32">
        <v>3352</v>
      </c>
      <c r="BV26" s="32">
        <v>3528</v>
      </c>
      <c r="BW26" s="32">
        <v>3293.0439510000001</v>
      </c>
      <c r="BX26" s="33">
        <f t="shared" si="4"/>
        <v>5.3445991799336294</v>
      </c>
      <c r="BY26" s="33">
        <f t="shared" si="2"/>
        <v>101.79032074509958</v>
      </c>
      <c r="BZ26" s="33">
        <f t="shared" si="3"/>
        <v>107.13491992503322</v>
      </c>
      <c r="CA26" s="31">
        <v>142</v>
      </c>
      <c r="CB26" s="31">
        <v>3455</v>
      </c>
      <c r="CC26" s="31">
        <v>3597</v>
      </c>
      <c r="CD26" s="31">
        <v>3265.8378147600702</v>
      </c>
      <c r="CE26" s="33">
        <v>4.3480420049711581</v>
      </c>
      <c r="CF26" s="33">
        <v>105.792148782925</v>
      </c>
      <c r="CG26" s="33">
        <v>110.14019078789616</v>
      </c>
      <c r="CH26" s="22"/>
      <c r="CJ26" s="23"/>
      <c r="CK26" s="23"/>
      <c r="CL26" s="23"/>
      <c r="CM26" s="23"/>
      <c r="CN26" s="23"/>
      <c r="CO26" s="23"/>
      <c r="CP26" s="23"/>
      <c r="CQ26" s="23"/>
    </row>
    <row r="27" spans="1:95">
      <c r="A27" s="30" t="s">
        <v>25</v>
      </c>
      <c r="B27" s="32">
        <v>0</v>
      </c>
      <c r="C27" s="32">
        <v>411</v>
      </c>
      <c r="D27" s="32">
        <v>411</v>
      </c>
      <c r="E27" s="32">
        <v>401.38084000000003</v>
      </c>
      <c r="F27" s="33">
        <v>0</v>
      </c>
      <c r="G27" s="33">
        <v>102.39651698372049</v>
      </c>
      <c r="H27" s="33">
        <v>102.39651698372049</v>
      </c>
      <c r="I27" s="32">
        <v>0</v>
      </c>
      <c r="J27" s="32">
        <v>446</v>
      </c>
      <c r="K27" s="32">
        <v>446</v>
      </c>
      <c r="L27" s="32">
        <v>412.04512</v>
      </c>
      <c r="M27" s="33">
        <v>0</v>
      </c>
      <c r="N27" s="33">
        <v>108.24057326537444</v>
      </c>
      <c r="O27" s="33">
        <v>108.24057326537444</v>
      </c>
      <c r="P27" s="32">
        <v>0</v>
      </c>
      <c r="Q27" s="32">
        <v>477</v>
      </c>
      <c r="R27" s="32">
        <v>477</v>
      </c>
      <c r="S27" s="32">
        <v>383.23493000000002</v>
      </c>
      <c r="T27" s="33">
        <v>0</v>
      </c>
      <c r="U27" s="33">
        <v>124.46673376041166</v>
      </c>
      <c r="V27" s="33">
        <v>124.46673376041166</v>
      </c>
      <c r="W27" s="32">
        <v>0</v>
      </c>
      <c r="X27" s="32">
        <v>474</v>
      </c>
      <c r="Y27" s="32">
        <v>474</v>
      </c>
      <c r="Z27" s="32">
        <v>478.74918496011998</v>
      </c>
      <c r="AA27" s="33">
        <v>0</v>
      </c>
      <c r="AB27" s="33">
        <v>99.008001452678073</v>
      </c>
      <c r="AC27" s="33">
        <v>99.008001452678073</v>
      </c>
      <c r="AD27" s="32">
        <v>3</v>
      </c>
      <c r="AE27" s="32">
        <v>483</v>
      </c>
      <c r="AF27" s="32">
        <v>486</v>
      </c>
      <c r="AG27" s="32">
        <v>449.53835457316097</v>
      </c>
      <c r="AH27" s="33">
        <v>0.66735128815616096</v>
      </c>
      <c r="AI27" s="33">
        <v>107.44355739314192</v>
      </c>
      <c r="AJ27" s="33">
        <v>108.11090868129807</v>
      </c>
      <c r="AK27" s="32">
        <v>2</v>
      </c>
      <c r="AL27" s="32">
        <v>417</v>
      </c>
      <c r="AM27" s="32">
        <v>419</v>
      </c>
      <c r="AN27" s="32">
        <v>449.95669672976396</v>
      </c>
      <c r="AO27" s="33">
        <v>0.44448721722240853</v>
      </c>
      <c r="AP27" s="33">
        <v>92.675584790872179</v>
      </c>
      <c r="AQ27" s="33">
        <v>93.120072008094596</v>
      </c>
      <c r="AR27" s="32">
        <v>1</v>
      </c>
      <c r="AS27" s="32">
        <v>541</v>
      </c>
      <c r="AT27" s="32">
        <v>542</v>
      </c>
      <c r="AU27" s="32">
        <v>393.32088893951601</v>
      </c>
      <c r="AV27" s="33">
        <v>0.25424533202297772</v>
      </c>
      <c r="AW27" s="33">
        <v>137.54672462443096</v>
      </c>
      <c r="AX27" s="33">
        <v>137.80096995645394</v>
      </c>
      <c r="AY27" s="32">
        <v>2</v>
      </c>
      <c r="AZ27" s="32">
        <v>441</v>
      </c>
      <c r="BA27" s="32">
        <v>443</v>
      </c>
      <c r="BB27" s="32">
        <v>399.73980556067801</v>
      </c>
      <c r="BC27" s="33">
        <v>0.50032545475294488</v>
      </c>
      <c r="BD27" s="33">
        <v>110.32176277302435</v>
      </c>
      <c r="BE27" s="33">
        <v>110.8220882277773</v>
      </c>
      <c r="BF27" s="32">
        <v>0</v>
      </c>
      <c r="BG27" s="32">
        <v>454</v>
      </c>
      <c r="BH27" s="32">
        <v>454</v>
      </c>
      <c r="BI27" s="32">
        <v>408.84723613339798</v>
      </c>
      <c r="BJ27" s="33">
        <v>0</v>
      </c>
      <c r="BK27" s="33">
        <v>111.04392053462962</v>
      </c>
      <c r="BL27" s="33">
        <v>111.04392053462962</v>
      </c>
      <c r="BM27" s="32">
        <v>0</v>
      </c>
      <c r="BN27" s="32">
        <v>395</v>
      </c>
      <c r="BO27" s="32">
        <v>395</v>
      </c>
      <c r="BP27" s="32">
        <v>409.41999999999996</v>
      </c>
      <c r="BQ27" s="33">
        <v>0</v>
      </c>
      <c r="BR27" s="33">
        <v>96.477944409164195</v>
      </c>
      <c r="BS27" s="33">
        <v>96.477944409164195</v>
      </c>
      <c r="BT27" s="32">
        <v>0</v>
      </c>
      <c r="BU27" s="32">
        <v>389</v>
      </c>
      <c r="BV27" s="32">
        <v>389</v>
      </c>
      <c r="BW27" s="32">
        <v>429.3768561</v>
      </c>
      <c r="BX27" s="33">
        <f t="shared" si="4"/>
        <v>0</v>
      </c>
      <c r="BY27" s="33">
        <f t="shared" si="2"/>
        <v>90.59640604136419</v>
      </c>
      <c r="BZ27" s="33">
        <f t="shared" si="3"/>
        <v>90.59640604136419</v>
      </c>
      <c r="CA27" s="31">
        <v>0</v>
      </c>
      <c r="CB27" s="31">
        <v>390</v>
      </c>
      <c r="CC27" s="31">
        <v>390</v>
      </c>
      <c r="CD27" s="31">
        <v>409.25643682533098</v>
      </c>
      <c r="CE27" s="33">
        <v>0</v>
      </c>
      <c r="CF27" s="33">
        <v>95.294774842222083</v>
      </c>
      <c r="CG27" s="33">
        <v>95.294774842222083</v>
      </c>
      <c r="CH27" s="22"/>
      <c r="CJ27" s="23"/>
      <c r="CK27" s="23"/>
      <c r="CL27" s="23"/>
      <c r="CM27" s="23"/>
      <c r="CN27" s="23"/>
      <c r="CO27" s="23"/>
      <c r="CP27" s="23"/>
      <c r="CQ27" s="23"/>
    </row>
    <row r="28" spans="1:95">
      <c r="A28" s="30" t="s">
        <v>26</v>
      </c>
      <c r="B28" s="32">
        <v>822</v>
      </c>
      <c r="C28" s="32">
        <v>10201</v>
      </c>
      <c r="D28" s="32">
        <v>11023</v>
      </c>
      <c r="E28" s="32">
        <v>10753.868180000001</v>
      </c>
      <c r="F28" s="33">
        <v>7.6437611679930404</v>
      </c>
      <c r="G28" s="33">
        <v>94.858890115203167</v>
      </c>
      <c r="H28" s="33">
        <v>102.5026512831962</v>
      </c>
      <c r="I28" s="32">
        <v>868</v>
      </c>
      <c r="J28" s="32">
        <v>10416</v>
      </c>
      <c r="K28" s="32">
        <v>11284</v>
      </c>
      <c r="L28" s="32">
        <v>10727.35756</v>
      </c>
      <c r="M28" s="33">
        <v>8.0914614353546348</v>
      </c>
      <c r="N28" s="33">
        <v>97.097537224255618</v>
      </c>
      <c r="O28" s="33">
        <v>105.18899865961026</v>
      </c>
      <c r="P28" s="32">
        <v>890</v>
      </c>
      <c r="Q28" s="32">
        <v>10553</v>
      </c>
      <c r="R28" s="32">
        <v>11443</v>
      </c>
      <c r="S28" s="32">
        <v>10640.940569999999</v>
      </c>
      <c r="T28" s="33">
        <v>8.3639222881215662</v>
      </c>
      <c r="U28" s="33">
        <v>99.173563939940337</v>
      </c>
      <c r="V28" s="33">
        <v>107.53748622806189</v>
      </c>
      <c r="W28" s="32">
        <v>840</v>
      </c>
      <c r="X28" s="32">
        <v>10781</v>
      </c>
      <c r="Y28" s="32">
        <v>11621</v>
      </c>
      <c r="Z28" s="32">
        <v>11815.78482868289</v>
      </c>
      <c r="AA28" s="33">
        <v>7.1091341978477374</v>
      </c>
      <c r="AB28" s="33">
        <v>91.242352127376734</v>
      </c>
      <c r="AC28" s="33">
        <v>98.351486325224471</v>
      </c>
      <c r="AD28" s="32">
        <v>903</v>
      </c>
      <c r="AE28" s="32">
        <v>11016</v>
      </c>
      <c r="AF28" s="32">
        <v>11919</v>
      </c>
      <c r="AG28" s="32">
        <v>11462.870619261101</v>
      </c>
      <c r="AH28" s="33">
        <v>7.8776078871786792</v>
      </c>
      <c r="AI28" s="33">
        <v>96.101581932624953</v>
      </c>
      <c r="AJ28" s="33">
        <v>103.97918981980364</v>
      </c>
      <c r="AK28" s="32">
        <v>910</v>
      </c>
      <c r="AL28" s="32">
        <v>10885</v>
      </c>
      <c r="AM28" s="32">
        <v>11795</v>
      </c>
      <c r="AN28" s="32">
        <v>11376.259435588581</v>
      </c>
      <c r="AO28" s="33">
        <v>7.9991143411623389</v>
      </c>
      <c r="AP28" s="33">
        <v>95.681713850057207</v>
      </c>
      <c r="AQ28" s="33">
        <v>103.68082819121955</v>
      </c>
      <c r="AR28" s="32">
        <v>989</v>
      </c>
      <c r="AS28" s="32">
        <v>12404</v>
      </c>
      <c r="AT28" s="32">
        <v>13393</v>
      </c>
      <c r="AU28" s="32">
        <v>11019.6703999121</v>
      </c>
      <c r="AV28" s="33">
        <v>8.9748600830011114</v>
      </c>
      <c r="AW28" s="33">
        <v>112.56235032309988</v>
      </c>
      <c r="AX28" s="33">
        <v>121.537210406101</v>
      </c>
      <c r="AY28" s="32">
        <v>966</v>
      </c>
      <c r="AZ28" s="32">
        <v>11944</v>
      </c>
      <c r="BA28" s="32">
        <v>12910</v>
      </c>
      <c r="BB28" s="32">
        <v>11119.383876849201</v>
      </c>
      <c r="BC28" s="33">
        <v>8.6875317076806127</v>
      </c>
      <c r="BD28" s="33">
        <v>107.4160235160841</v>
      </c>
      <c r="BE28" s="33">
        <v>116.1035552237647</v>
      </c>
      <c r="BF28" s="32">
        <v>964</v>
      </c>
      <c r="BG28" s="32">
        <v>10700</v>
      </c>
      <c r="BH28" s="32">
        <v>11664</v>
      </c>
      <c r="BI28" s="32">
        <v>11141.141062684301</v>
      </c>
      <c r="BJ28" s="33">
        <v>8.6526146161884956</v>
      </c>
      <c r="BK28" s="33">
        <v>96.040431943171058</v>
      </c>
      <c r="BL28" s="33">
        <v>104.69304655935954</v>
      </c>
      <c r="BM28" s="32">
        <v>954</v>
      </c>
      <c r="BN28" s="32">
        <v>10233</v>
      </c>
      <c r="BO28" s="32">
        <v>11187</v>
      </c>
      <c r="BP28" s="32">
        <v>10841.130000000001</v>
      </c>
      <c r="BQ28" s="33">
        <v>8.7998206828992913</v>
      </c>
      <c r="BR28" s="33">
        <v>94.390529400532969</v>
      </c>
      <c r="BS28" s="33">
        <v>103.19035008343225</v>
      </c>
      <c r="BT28" s="32">
        <v>902</v>
      </c>
      <c r="BU28" s="32">
        <v>10166</v>
      </c>
      <c r="BV28" s="32">
        <v>11068</v>
      </c>
      <c r="BW28" s="32">
        <v>10836.489895000001</v>
      </c>
      <c r="BX28" s="33">
        <f t="shared" si="4"/>
        <v>8.3237285203965019</v>
      </c>
      <c r="BY28" s="33">
        <f t="shared" si="2"/>
        <v>93.81266534185238</v>
      </c>
      <c r="BZ28" s="33">
        <f t="shared" si="3"/>
        <v>102.13639386224887</v>
      </c>
      <c r="CA28" s="31">
        <v>962</v>
      </c>
      <c r="CB28" s="31">
        <v>10004</v>
      </c>
      <c r="CC28" s="31">
        <v>10966</v>
      </c>
      <c r="CD28" s="31">
        <v>11024.276916501771</v>
      </c>
      <c r="CE28" s="33">
        <v>8.7261958973474538</v>
      </c>
      <c r="CF28" s="33">
        <v>90.745180620648583</v>
      </c>
      <c r="CG28" s="33">
        <v>99.471376517996035</v>
      </c>
      <c r="CH28" s="22"/>
      <c r="CJ28" s="23"/>
      <c r="CK28" s="23"/>
      <c r="CL28" s="23"/>
      <c r="CM28" s="23"/>
      <c r="CN28" s="23"/>
      <c r="CO28" s="23"/>
      <c r="CP28" s="23"/>
      <c r="CQ28" s="23"/>
    </row>
    <row r="29" spans="1:95">
      <c r="A29" s="30" t="s">
        <v>27</v>
      </c>
      <c r="B29" s="32">
        <v>25</v>
      </c>
      <c r="C29" s="32">
        <v>728</v>
      </c>
      <c r="D29" s="32">
        <v>753</v>
      </c>
      <c r="E29" s="32">
        <v>703.67789000000005</v>
      </c>
      <c r="F29" s="33">
        <v>3.5527619036033657</v>
      </c>
      <c r="G29" s="33">
        <v>103.45642663293002</v>
      </c>
      <c r="H29" s="33">
        <v>107.00918853653337</v>
      </c>
      <c r="I29" s="32">
        <v>18</v>
      </c>
      <c r="J29" s="32">
        <v>701</v>
      </c>
      <c r="K29" s="32">
        <v>719</v>
      </c>
      <c r="L29" s="32">
        <v>679.53750000000002</v>
      </c>
      <c r="M29" s="33">
        <v>2.6488604381656642</v>
      </c>
      <c r="N29" s="33">
        <v>103.15839817522948</v>
      </c>
      <c r="O29" s="33">
        <v>105.80725861339513</v>
      </c>
      <c r="P29" s="32">
        <v>12</v>
      </c>
      <c r="Q29" s="32">
        <v>701</v>
      </c>
      <c r="R29" s="32">
        <v>713</v>
      </c>
      <c r="S29" s="32">
        <v>619.00649999999996</v>
      </c>
      <c r="T29" s="33">
        <v>1.9385903055945295</v>
      </c>
      <c r="U29" s="33">
        <v>113.2459836851471</v>
      </c>
      <c r="V29" s="33">
        <v>115.18457399074163</v>
      </c>
      <c r="W29" s="32">
        <v>7</v>
      </c>
      <c r="X29" s="32">
        <v>722</v>
      </c>
      <c r="Y29" s="32">
        <v>729</v>
      </c>
      <c r="Z29" s="32">
        <v>740.38044824197596</v>
      </c>
      <c r="AA29" s="33">
        <v>0.94545986683216876</v>
      </c>
      <c r="AB29" s="33">
        <v>97.517431978975125</v>
      </c>
      <c r="AC29" s="33">
        <v>98.462891845807292</v>
      </c>
      <c r="AD29" s="32">
        <v>15</v>
      </c>
      <c r="AE29" s="32">
        <v>755</v>
      </c>
      <c r="AF29" s="32">
        <v>770</v>
      </c>
      <c r="AG29" s="32">
        <v>749.625877440708</v>
      </c>
      <c r="AH29" s="33">
        <v>2.0009981580693808</v>
      </c>
      <c r="AI29" s="33">
        <v>100.71690728949216</v>
      </c>
      <c r="AJ29" s="33">
        <v>102.71790544756153</v>
      </c>
      <c r="AK29" s="32">
        <v>18</v>
      </c>
      <c r="AL29" s="32">
        <v>792</v>
      </c>
      <c r="AM29" s="32">
        <v>810</v>
      </c>
      <c r="AN29" s="32">
        <v>729.87445005406801</v>
      </c>
      <c r="AO29" s="33">
        <v>2.4661775732342166</v>
      </c>
      <c r="AP29" s="33">
        <v>108.51181322230553</v>
      </c>
      <c r="AQ29" s="33">
        <v>110.97799079553975</v>
      </c>
      <c r="AR29" s="32">
        <v>20</v>
      </c>
      <c r="AS29" s="32">
        <v>898</v>
      </c>
      <c r="AT29" s="32">
        <v>918</v>
      </c>
      <c r="AU29" s="32">
        <v>793.59666910847</v>
      </c>
      <c r="AV29" s="33">
        <v>2.5201718679676528</v>
      </c>
      <c r="AW29" s="33">
        <v>113.1557168717476</v>
      </c>
      <c r="AX29" s="33">
        <v>115.67588873971526</v>
      </c>
      <c r="AY29" s="32">
        <v>16</v>
      </c>
      <c r="AZ29" s="32">
        <v>750</v>
      </c>
      <c r="BA29" s="32">
        <v>766</v>
      </c>
      <c r="BB29" s="32">
        <v>768.92419353338698</v>
      </c>
      <c r="BC29" s="33">
        <v>2.0808293112063816</v>
      </c>
      <c r="BD29" s="33">
        <v>97.53887396279913</v>
      </c>
      <c r="BE29" s="33">
        <v>99.619703274005516</v>
      </c>
      <c r="BF29" s="32">
        <v>7</v>
      </c>
      <c r="BG29" s="32">
        <v>708</v>
      </c>
      <c r="BH29" s="32">
        <v>715</v>
      </c>
      <c r="BI29" s="32">
        <v>726.42596211231796</v>
      </c>
      <c r="BJ29" s="33">
        <v>0.96362194705228332</v>
      </c>
      <c r="BK29" s="33">
        <v>97.463476930430943</v>
      </c>
      <c r="BL29" s="33">
        <v>98.427098877483218</v>
      </c>
      <c r="BM29" s="32">
        <v>17</v>
      </c>
      <c r="BN29" s="32">
        <v>680</v>
      </c>
      <c r="BO29" s="32">
        <v>697</v>
      </c>
      <c r="BP29" s="32">
        <v>701.23</v>
      </c>
      <c r="BQ29" s="33">
        <v>2.4243115668183051</v>
      </c>
      <c r="BR29" s="33">
        <v>96.972462672732192</v>
      </c>
      <c r="BS29" s="33">
        <v>99.396774239550496</v>
      </c>
      <c r="BT29" s="32">
        <v>27</v>
      </c>
      <c r="BU29" s="32">
        <v>708</v>
      </c>
      <c r="BV29" s="32">
        <v>735</v>
      </c>
      <c r="BW29" s="32">
        <v>716.18328270000006</v>
      </c>
      <c r="BX29" s="33">
        <f t="shared" si="4"/>
        <v>3.7699846746227323</v>
      </c>
      <c r="BY29" s="33">
        <f t="shared" si="2"/>
        <v>98.857375912329431</v>
      </c>
      <c r="BZ29" s="33">
        <f t="shared" si="3"/>
        <v>102.62736058695216</v>
      </c>
      <c r="CA29" s="31">
        <v>29</v>
      </c>
      <c r="CB29" s="31">
        <v>667</v>
      </c>
      <c r="CC29" s="31">
        <v>696</v>
      </c>
      <c r="CD29" s="31">
        <v>747.28774594680704</v>
      </c>
      <c r="CE29" s="33">
        <v>3.8807005945557496</v>
      </c>
      <c r="CF29" s="33">
        <v>89.256113674782242</v>
      </c>
      <c r="CG29" s="33">
        <v>93.136814269337989</v>
      </c>
      <c r="CH29" s="22"/>
      <c r="CJ29" s="23"/>
      <c r="CK29" s="23"/>
      <c r="CL29" s="23"/>
      <c r="CM29" s="23"/>
      <c r="CN29" s="23"/>
      <c r="CO29" s="23"/>
      <c r="CP29" s="23"/>
      <c r="CQ29" s="23"/>
    </row>
    <row r="30" spans="1:95">
      <c r="A30" s="30" t="s">
        <v>28</v>
      </c>
      <c r="B30" s="32">
        <v>19</v>
      </c>
      <c r="C30" s="32">
        <v>1253</v>
      </c>
      <c r="D30" s="32">
        <v>1272</v>
      </c>
      <c r="E30" s="32">
        <v>1145.6010000000001</v>
      </c>
      <c r="F30" s="33">
        <v>1.6585181053438325</v>
      </c>
      <c r="G30" s="33">
        <v>109.3749045260959</v>
      </c>
      <c r="H30" s="33">
        <v>111.03342263143973</v>
      </c>
      <c r="I30" s="32">
        <v>14</v>
      </c>
      <c r="J30" s="32">
        <v>1148</v>
      </c>
      <c r="K30" s="32">
        <v>1162</v>
      </c>
      <c r="L30" s="32">
        <v>1054.2219300000002</v>
      </c>
      <c r="M30" s="33">
        <v>1.3279936227469673</v>
      </c>
      <c r="N30" s="33">
        <v>108.89547706525131</v>
      </c>
      <c r="O30" s="33">
        <v>110.22347068799829</v>
      </c>
      <c r="P30" s="32">
        <v>25</v>
      </c>
      <c r="Q30" s="32">
        <v>1214</v>
      </c>
      <c r="R30" s="32">
        <v>1239</v>
      </c>
      <c r="S30" s="32">
        <v>1022.4496100000001</v>
      </c>
      <c r="T30" s="33">
        <v>2.445108272866376</v>
      </c>
      <c r="U30" s="33">
        <v>118.73445773039121</v>
      </c>
      <c r="V30" s="33">
        <v>121.17956600325759</v>
      </c>
      <c r="W30" s="32">
        <v>14</v>
      </c>
      <c r="X30" s="32">
        <v>1134</v>
      </c>
      <c r="Y30" s="32">
        <v>1148</v>
      </c>
      <c r="Z30" s="32">
        <v>1272.4433148827288</v>
      </c>
      <c r="AA30" s="33">
        <v>1.1002454754764672</v>
      </c>
      <c r="AB30" s="33">
        <v>89.119883513593834</v>
      </c>
      <c r="AC30" s="33">
        <v>90.220128989070304</v>
      </c>
      <c r="AD30" s="32">
        <v>16</v>
      </c>
      <c r="AE30" s="32">
        <v>1185</v>
      </c>
      <c r="AF30" s="32">
        <v>1201</v>
      </c>
      <c r="AG30" s="32">
        <v>1205.4304032527079</v>
      </c>
      <c r="AH30" s="33">
        <v>1.3273267338227024</v>
      </c>
      <c r="AI30" s="33">
        <v>98.305136223743901</v>
      </c>
      <c r="AJ30" s="33">
        <v>99.632462957566602</v>
      </c>
      <c r="AK30" s="32">
        <v>14</v>
      </c>
      <c r="AL30" s="32">
        <v>1159</v>
      </c>
      <c r="AM30" s="32">
        <v>1173</v>
      </c>
      <c r="AN30" s="32">
        <v>1194.0827985294632</v>
      </c>
      <c r="AO30" s="33">
        <v>1.1724480092369876</v>
      </c>
      <c r="AP30" s="33">
        <v>97.061945907547752</v>
      </c>
      <c r="AQ30" s="33">
        <v>98.23439391678474</v>
      </c>
      <c r="AR30" s="32">
        <v>16</v>
      </c>
      <c r="AS30" s="32">
        <v>1350</v>
      </c>
      <c r="AT30" s="32">
        <v>1366</v>
      </c>
      <c r="AU30" s="32">
        <v>1145.39558760657</v>
      </c>
      <c r="AV30" s="33">
        <v>1.3968972967177007</v>
      </c>
      <c r="AW30" s="33">
        <v>117.86320941055601</v>
      </c>
      <c r="AX30" s="33">
        <v>119.26010670727371</v>
      </c>
      <c r="AY30" s="32">
        <v>13</v>
      </c>
      <c r="AZ30" s="32">
        <v>1046</v>
      </c>
      <c r="BA30" s="32">
        <v>1059</v>
      </c>
      <c r="BB30" s="32">
        <v>1061.8485118072499</v>
      </c>
      <c r="BC30" s="33">
        <v>1.2242800979090886</v>
      </c>
      <c r="BD30" s="33">
        <v>98.50746018560821</v>
      </c>
      <c r="BE30" s="33">
        <v>99.731740283517297</v>
      </c>
      <c r="BF30" s="32">
        <v>13</v>
      </c>
      <c r="BG30" s="32">
        <v>959</v>
      </c>
      <c r="BH30" s="32">
        <v>972</v>
      </c>
      <c r="BI30" s="32">
        <v>1112.7259437392099</v>
      </c>
      <c r="BJ30" s="33">
        <v>1.1683020489586802</v>
      </c>
      <c r="BK30" s="33">
        <v>86.184743457798021</v>
      </c>
      <c r="BL30" s="33">
        <v>87.3530455067567</v>
      </c>
      <c r="BM30" s="32">
        <v>14</v>
      </c>
      <c r="BN30" s="32">
        <v>907</v>
      </c>
      <c r="BO30" s="32">
        <v>921</v>
      </c>
      <c r="BP30" s="32">
        <v>1004.78</v>
      </c>
      <c r="BQ30" s="33">
        <v>1.3933398355858995</v>
      </c>
      <c r="BR30" s="33">
        <v>90.268516491172207</v>
      </c>
      <c r="BS30" s="33">
        <v>91.661856326758098</v>
      </c>
      <c r="BT30" s="32">
        <v>14</v>
      </c>
      <c r="BU30" s="32">
        <v>968</v>
      </c>
      <c r="BV30" s="32">
        <v>982</v>
      </c>
      <c r="BW30" s="32">
        <v>1053.40329</v>
      </c>
      <c r="BX30" s="33">
        <f t="shared" si="4"/>
        <v>1.3290256574004056</v>
      </c>
      <c r="BY30" s="33">
        <f t="shared" si="2"/>
        <v>91.892631168828046</v>
      </c>
      <c r="BZ30" s="33">
        <f t="shared" si="3"/>
        <v>93.221656826228454</v>
      </c>
      <c r="CA30" s="31">
        <v>17</v>
      </c>
      <c r="CB30" s="31">
        <v>945</v>
      </c>
      <c r="CC30" s="31">
        <v>962</v>
      </c>
      <c r="CD30" s="31">
        <v>1020.298664033236</v>
      </c>
      <c r="CE30" s="33">
        <v>1.6661787963927226</v>
      </c>
      <c r="CF30" s="33">
        <v>92.619938975948401</v>
      </c>
      <c r="CG30" s="33">
        <v>94.286117772341129</v>
      </c>
      <c r="CH30" s="22"/>
      <c r="CJ30" s="23"/>
      <c r="CK30" s="23"/>
      <c r="CL30" s="23"/>
      <c r="CM30" s="23"/>
      <c r="CN30" s="23"/>
      <c r="CO30" s="23"/>
      <c r="CP30" s="23"/>
      <c r="CQ30" s="23"/>
    </row>
    <row r="31" spans="1:95">
      <c r="A31" s="30" t="s">
        <v>29</v>
      </c>
      <c r="B31" s="32">
        <v>5247</v>
      </c>
      <c r="C31" s="32">
        <v>23474</v>
      </c>
      <c r="D31" s="32">
        <v>28721</v>
      </c>
      <c r="E31" s="32">
        <v>28463.043080000003</v>
      </c>
      <c r="F31" s="33">
        <v>18.434430869715705</v>
      </c>
      <c r="G31" s="33">
        <v>82.471856343759569</v>
      </c>
      <c r="H31" s="33">
        <v>100.90628721347527</v>
      </c>
      <c r="I31" s="32">
        <v>5214</v>
      </c>
      <c r="J31" s="32">
        <v>23582</v>
      </c>
      <c r="K31" s="32">
        <v>28796</v>
      </c>
      <c r="L31" s="32">
        <v>29507.191780000001</v>
      </c>
      <c r="M31" s="33">
        <v>17.670268451415474</v>
      </c>
      <c r="N31" s="33">
        <v>79.919499543782067</v>
      </c>
      <c r="O31" s="33">
        <v>97.589767995197533</v>
      </c>
      <c r="P31" s="32">
        <v>5181</v>
      </c>
      <c r="Q31" s="32">
        <v>24701</v>
      </c>
      <c r="R31" s="32">
        <v>29882</v>
      </c>
      <c r="S31" s="32">
        <v>30126.239569999998</v>
      </c>
      <c r="T31" s="33">
        <v>17.197632608482905</v>
      </c>
      <c r="U31" s="33">
        <v>81.991646991340716</v>
      </c>
      <c r="V31" s="33">
        <v>99.189279599823621</v>
      </c>
      <c r="W31" s="32">
        <v>5204</v>
      </c>
      <c r="X31" s="32">
        <v>25420</v>
      </c>
      <c r="Y31" s="32">
        <v>30624</v>
      </c>
      <c r="Z31" s="32">
        <v>31017.145338229799</v>
      </c>
      <c r="AA31" s="33">
        <v>16.777817375688258</v>
      </c>
      <c r="AB31" s="33">
        <v>81.954672884318896</v>
      </c>
      <c r="AC31" s="33">
        <v>98.732490260007154</v>
      </c>
      <c r="AD31" s="32">
        <v>5510</v>
      </c>
      <c r="AE31" s="32">
        <v>26103</v>
      </c>
      <c r="AF31" s="32">
        <v>31613</v>
      </c>
      <c r="AG31" s="32">
        <v>31011.676982282799</v>
      </c>
      <c r="AH31" s="33">
        <v>17.767500942138355</v>
      </c>
      <c r="AI31" s="33">
        <v>84.17152034349138</v>
      </c>
      <c r="AJ31" s="33">
        <v>101.93902128562974</v>
      </c>
      <c r="AK31" s="32">
        <v>5569</v>
      </c>
      <c r="AL31" s="32">
        <v>26909</v>
      </c>
      <c r="AM31" s="32">
        <v>32478</v>
      </c>
      <c r="AN31" s="32">
        <v>30085.6674222826</v>
      </c>
      <c r="AO31" s="33">
        <v>18.510475176879023</v>
      </c>
      <c r="AP31" s="33">
        <v>89.441259927210922</v>
      </c>
      <c r="AQ31" s="33">
        <v>107.95173510408995</v>
      </c>
      <c r="AR31" s="32">
        <v>6175</v>
      </c>
      <c r="AS31" s="32">
        <v>29234</v>
      </c>
      <c r="AT31" s="32">
        <v>35409</v>
      </c>
      <c r="AU31" s="32">
        <v>30079.107556580999</v>
      </c>
      <c r="AV31" s="33">
        <v>20.529199506283135</v>
      </c>
      <c r="AW31" s="33">
        <v>97.190383541162944</v>
      </c>
      <c r="AX31" s="33">
        <v>117.71958304744608</v>
      </c>
      <c r="AY31" s="32">
        <v>5683</v>
      </c>
      <c r="AZ31" s="32">
        <v>28024</v>
      </c>
      <c r="BA31" s="32">
        <v>33707</v>
      </c>
      <c r="BB31" s="32">
        <v>30194.014603301301</v>
      </c>
      <c r="BC31" s="33">
        <v>18.821611086386113</v>
      </c>
      <c r="BD31" s="33">
        <v>92.813096794806341</v>
      </c>
      <c r="BE31" s="33">
        <v>111.63470788119247</v>
      </c>
      <c r="BF31" s="32">
        <v>5539</v>
      </c>
      <c r="BG31" s="32">
        <v>26491</v>
      </c>
      <c r="BH31" s="32">
        <v>32030</v>
      </c>
      <c r="BI31" s="32">
        <v>30081.792294093499</v>
      </c>
      <c r="BJ31" s="33">
        <v>18.41313159085794</v>
      </c>
      <c r="BK31" s="33">
        <v>88.063236861061156</v>
      </c>
      <c r="BL31" s="33">
        <v>106.4763684519191</v>
      </c>
      <c r="BM31" s="32">
        <v>5391</v>
      </c>
      <c r="BN31" s="32">
        <v>25766</v>
      </c>
      <c r="BO31" s="32">
        <v>31157</v>
      </c>
      <c r="BP31" s="32">
        <v>30145.279999999999</v>
      </c>
      <c r="BQ31" s="33">
        <v>17.883396671054307</v>
      </c>
      <c r="BR31" s="33">
        <v>85.472750626300382</v>
      </c>
      <c r="BS31" s="33">
        <v>103.35614729735467</v>
      </c>
      <c r="BT31" s="32">
        <v>5437</v>
      </c>
      <c r="BU31" s="32">
        <v>24841</v>
      </c>
      <c r="BV31" s="32">
        <v>30278</v>
      </c>
      <c r="BW31" s="32">
        <v>29507.82533</v>
      </c>
      <c r="BX31" s="33">
        <f t="shared" si="4"/>
        <v>18.42562079446876</v>
      </c>
      <c r="BY31" s="33">
        <f t="shared" si="2"/>
        <v>84.184448437630763</v>
      </c>
      <c r="BZ31" s="33">
        <f t="shared" si="3"/>
        <v>102.61006923209952</v>
      </c>
      <c r="CA31" s="31">
        <v>5531</v>
      </c>
      <c r="CB31" s="31">
        <v>24646</v>
      </c>
      <c r="CC31" s="31">
        <v>30177</v>
      </c>
      <c r="CD31" s="31">
        <v>30614.396617566003</v>
      </c>
      <c r="CE31" s="33">
        <v>18.066663436464431</v>
      </c>
      <c r="CF31" s="33">
        <v>80.504608037443916</v>
      </c>
      <c r="CG31" s="33">
        <v>98.571271473908354</v>
      </c>
      <c r="CH31" s="22"/>
      <c r="CJ31" s="23"/>
      <c r="CK31" s="23"/>
      <c r="CL31" s="23"/>
      <c r="CM31" s="23"/>
      <c r="CN31" s="23"/>
      <c r="CO31" s="23"/>
      <c r="CP31" s="23"/>
      <c r="CQ31" s="23"/>
    </row>
    <row r="32" spans="1:95">
      <c r="A32" s="30" t="s">
        <v>30</v>
      </c>
      <c r="B32" s="32">
        <v>90</v>
      </c>
      <c r="C32" s="32">
        <v>960</v>
      </c>
      <c r="D32" s="32">
        <v>1050</v>
      </c>
      <c r="E32" s="32">
        <v>808.16919000000007</v>
      </c>
      <c r="F32" s="33">
        <v>11.136281995605399</v>
      </c>
      <c r="G32" s="33">
        <v>118.78700795312426</v>
      </c>
      <c r="H32" s="33">
        <v>129.92328994872966</v>
      </c>
      <c r="I32" s="32">
        <v>111</v>
      </c>
      <c r="J32" s="32">
        <v>957</v>
      </c>
      <c r="K32" s="32">
        <v>1068</v>
      </c>
      <c r="L32" s="32">
        <v>823.44354999999996</v>
      </c>
      <c r="M32" s="33">
        <v>13.479976860587469</v>
      </c>
      <c r="N32" s="33">
        <v>116.21925996020008</v>
      </c>
      <c r="O32" s="33">
        <v>129.69923682078755</v>
      </c>
      <c r="P32" s="32">
        <v>95</v>
      </c>
      <c r="Q32" s="32">
        <v>1003</v>
      </c>
      <c r="R32" s="32">
        <v>1098</v>
      </c>
      <c r="S32" s="32">
        <v>871.98935000000006</v>
      </c>
      <c r="T32" s="33">
        <v>10.89462847223994</v>
      </c>
      <c r="U32" s="33">
        <v>115.02434060691222</v>
      </c>
      <c r="V32" s="33">
        <v>125.91896907915216</v>
      </c>
      <c r="W32" s="32">
        <v>113</v>
      </c>
      <c r="X32" s="32">
        <v>923</v>
      </c>
      <c r="Y32" s="32">
        <v>1036</v>
      </c>
      <c r="Z32" s="32">
        <v>914.01839764684109</v>
      </c>
      <c r="AA32" s="33">
        <v>12.362989660921574</v>
      </c>
      <c r="AB32" s="33">
        <v>100.98265006221781</v>
      </c>
      <c r="AC32" s="33">
        <v>113.34563972313939</v>
      </c>
      <c r="AD32" s="32">
        <v>102</v>
      </c>
      <c r="AE32" s="32">
        <v>1030</v>
      </c>
      <c r="AF32" s="32">
        <v>1132</v>
      </c>
      <c r="AG32" s="32">
        <v>867.317582773965</v>
      </c>
      <c r="AH32" s="33">
        <v>11.760398039409125</v>
      </c>
      <c r="AI32" s="33">
        <v>118.75696059403333</v>
      </c>
      <c r="AJ32" s="33">
        <v>130.51735863344246</v>
      </c>
      <c r="AK32" s="32">
        <v>121</v>
      </c>
      <c r="AL32" s="32">
        <v>1025</v>
      </c>
      <c r="AM32" s="32">
        <v>1146</v>
      </c>
      <c r="AN32" s="32">
        <v>882.47437304903201</v>
      </c>
      <c r="AO32" s="33">
        <v>13.711446325850076</v>
      </c>
      <c r="AP32" s="33">
        <v>116.15068168592008</v>
      </c>
      <c r="AQ32" s="33">
        <v>129.86212801177015</v>
      </c>
      <c r="AR32" s="32">
        <v>135</v>
      </c>
      <c r="AS32" s="32">
        <v>1258</v>
      </c>
      <c r="AT32" s="32">
        <v>1393</v>
      </c>
      <c r="AU32" s="32">
        <v>898.57737788871395</v>
      </c>
      <c r="AV32" s="33">
        <v>15.023747906629287</v>
      </c>
      <c r="AW32" s="33">
        <v>139.99907308547884</v>
      </c>
      <c r="AX32" s="33">
        <v>155.02282099210814</v>
      </c>
      <c r="AY32" s="32">
        <v>93</v>
      </c>
      <c r="AZ32" s="32">
        <v>1013</v>
      </c>
      <c r="BA32" s="32">
        <v>1106</v>
      </c>
      <c r="BB32" s="32">
        <v>861.27069703117002</v>
      </c>
      <c r="BC32" s="33">
        <v>10.797998854549938</v>
      </c>
      <c r="BD32" s="33">
        <v>117.61691225439878</v>
      </c>
      <c r="BE32" s="33">
        <v>128.41491110894873</v>
      </c>
      <c r="BF32" s="32">
        <v>82</v>
      </c>
      <c r="BG32" s="32">
        <v>913</v>
      </c>
      <c r="BH32" s="32">
        <v>995</v>
      </c>
      <c r="BI32" s="32">
        <v>837.64448712918897</v>
      </c>
      <c r="BJ32" s="33">
        <v>9.7893558973967476</v>
      </c>
      <c r="BK32" s="33">
        <v>108.9961211502833</v>
      </c>
      <c r="BL32" s="33">
        <v>118.78547704768005</v>
      </c>
      <c r="BM32" s="32">
        <v>102</v>
      </c>
      <c r="BN32" s="32">
        <v>936</v>
      </c>
      <c r="BO32" s="32">
        <v>1038</v>
      </c>
      <c r="BP32" s="32">
        <v>847.18</v>
      </c>
      <c r="BQ32" s="33">
        <v>12.039944285748012</v>
      </c>
      <c r="BR32" s="33">
        <v>110.48419462215821</v>
      </c>
      <c r="BS32" s="33">
        <v>122.52413890790623</v>
      </c>
      <c r="BT32" s="32">
        <v>136</v>
      </c>
      <c r="BU32" s="32">
        <v>921</v>
      </c>
      <c r="BV32" s="32">
        <v>1057</v>
      </c>
      <c r="BW32" s="32">
        <v>808.06526439999993</v>
      </c>
      <c r="BX32" s="33">
        <f t="shared" si="4"/>
        <v>16.830323736410318</v>
      </c>
      <c r="BY32" s="33">
        <f t="shared" si="2"/>
        <v>113.97594236201401</v>
      </c>
      <c r="BZ32" s="33">
        <f t="shared" si="3"/>
        <v>130.80626609842432</v>
      </c>
      <c r="CA32" s="31">
        <v>105</v>
      </c>
      <c r="CB32" s="31">
        <v>869</v>
      </c>
      <c r="CC32" s="31">
        <v>974</v>
      </c>
      <c r="CD32" s="31">
        <v>845.46291880874105</v>
      </c>
      <c r="CE32" s="33">
        <v>12.419231839043302</v>
      </c>
      <c r="CF32" s="33">
        <v>102.78392826789172</v>
      </c>
      <c r="CG32" s="33">
        <v>115.20316010693502</v>
      </c>
      <c r="CH32" s="22"/>
      <c r="CJ32" s="23"/>
      <c r="CK32" s="23"/>
      <c r="CL32" s="23"/>
      <c r="CM32" s="23"/>
      <c r="CN32" s="23"/>
      <c r="CO32" s="23"/>
      <c r="CP32" s="23"/>
      <c r="CQ32" s="23"/>
    </row>
    <row r="33" spans="1:95">
      <c r="A33" s="30" t="s">
        <v>31</v>
      </c>
      <c r="B33" s="32">
        <v>18</v>
      </c>
      <c r="C33" s="32">
        <v>531</v>
      </c>
      <c r="D33" s="32">
        <v>549</v>
      </c>
      <c r="E33" s="32">
        <v>563.44111999999996</v>
      </c>
      <c r="F33" s="33">
        <v>3.1946550155941762</v>
      </c>
      <c r="G33" s="33">
        <v>94.242322960028204</v>
      </c>
      <c r="H33" s="33">
        <v>97.436977975622369</v>
      </c>
      <c r="I33" s="32">
        <v>17</v>
      </c>
      <c r="J33" s="32">
        <v>558</v>
      </c>
      <c r="K33" s="32">
        <v>575</v>
      </c>
      <c r="L33" s="32">
        <v>484.26809000000003</v>
      </c>
      <c r="M33" s="33">
        <v>3.5104522373134266</v>
      </c>
      <c r="N33" s="33">
        <v>115.22543226005247</v>
      </c>
      <c r="O33" s="33">
        <v>118.7358844973659</v>
      </c>
      <c r="P33" s="32">
        <v>15</v>
      </c>
      <c r="Q33" s="32">
        <v>542</v>
      </c>
      <c r="R33" s="32">
        <v>557</v>
      </c>
      <c r="S33" s="32">
        <v>506.19634000000002</v>
      </c>
      <c r="T33" s="33">
        <v>2.9632770556973997</v>
      </c>
      <c r="U33" s="33">
        <v>107.07307761253271</v>
      </c>
      <c r="V33" s="33">
        <v>110.03635466823012</v>
      </c>
      <c r="W33" s="32">
        <v>16</v>
      </c>
      <c r="X33" s="32">
        <v>554</v>
      </c>
      <c r="Y33" s="32">
        <v>570</v>
      </c>
      <c r="Z33" s="32">
        <v>604.87912341015704</v>
      </c>
      <c r="AA33" s="33">
        <v>2.645156590922829</v>
      </c>
      <c r="AB33" s="33">
        <v>91.588546960702942</v>
      </c>
      <c r="AC33" s="33">
        <v>94.23370355162578</v>
      </c>
      <c r="AD33" s="32">
        <v>15</v>
      </c>
      <c r="AE33" s="32">
        <v>611</v>
      </c>
      <c r="AF33" s="32">
        <v>626</v>
      </c>
      <c r="AG33" s="32">
        <v>561.54005279956596</v>
      </c>
      <c r="AH33" s="33">
        <v>2.6712253071205314</v>
      </c>
      <c r="AI33" s="33">
        <v>108.80791084337632</v>
      </c>
      <c r="AJ33" s="33">
        <v>111.47913615049684</v>
      </c>
      <c r="AK33" s="32">
        <v>11</v>
      </c>
      <c r="AL33" s="32">
        <v>566</v>
      </c>
      <c r="AM33" s="32">
        <v>577</v>
      </c>
      <c r="AN33" s="32">
        <v>607.83467512451193</v>
      </c>
      <c r="AO33" s="33">
        <v>1.8097026132552745</v>
      </c>
      <c r="AP33" s="33">
        <v>93.117425372953207</v>
      </c>
      <c r="AQ33" s="33">
        <v>94.92712798620849</v>
      </c>
      <c r="AR33" s="32">
        <v>21</v>
      </c>
      <c r="AS33" s="32">
        <v>658</v>
      </c>
      <c r="AT33" s="32">
        <v>679</v>
      </c>
      <c r="AU33" s="32">
        <v>561.31382185021505</v>
      </c>
      <c r="AV33" s="33">
        <v>3.7412226783903764</v>
      </c>
      <c r="AW33" s="33">
        <v>117.22497725623178</v>
      </c>
      <c r="AX33" s="33">
        <v>120.96619993462217</v>
      </c>
      <c r="AY33" s="32">
        <v>21</v>
      </c>
      <c r="AZ33" s="32">
        <v>556</v>
      </c>
      <c r="BA33" s="32">
        <v>577</v>
      </c>
      <c r="BB33" s="32">
        <v>493.371541249274</v>
      </c>
      <c r="BC33" s="33">
        <v>4.2564271029548166</v>
      </c>
      <c r="BD33" s="33">
        <v>112.69397472585133</v>
      </c>
      <c r="BE33" s="33">
        <v>116.95040182880615</v>
      </c>
      <c r="BF33" s="32">
        <v>23</v>
      </c>
      <c r="BG33" s="32">
        <v>561</v>
      </c>
      <c r="BH33" s="32">
        <v>584</v>
      </c>
      <c r="BI33" s="32">
        <v>597.58856309892303</v>
      </c>
      <c r="BJ33" s="33">
        <v>3.8488019048973414</v>
      </c>
      <c r="BK33" s="33">
        <v>93.877298636843847</v>
      </c>
      <c r="BL33" s="33">
        <v>97.726100541741189</v>
      </c>
      <c r="BM33" s="32">
        <v>12</v>
      </c>
      <c r="BN33" s="32">
        <v>467</v>
      </c>
      <c r="BO33" s="32">
        <v>479</v>
      </c>
      <c r="BP33" s="32">
        <v>575.78</v>
      </c>
      <c r="BQ33" s="33">
        <v>2.0841293549619651</v>
      </c>
      <c r="BR33" s="33">
        <v>81.107367397269797</v>
      </c>
      <c r="BS33" s="33">
        <v>83.191496752231757</v>
      </c>
      <c r="BT33" s="32">
        <v>19</v>
      </c>
      <c r="BU33" s="32">
        <v>480</v>
      </c>
      <c r="BV33" s="32">
        <v>499</v>
      </c>
      <c r="BW33" s="32">
        <v>544.45552320000002</v>
      </c>
      <c r="BX33" s="33">
        <f t="shared" si="4"/>
        <v>3.4897249068810621</v>
      </c>
      <c r="BY33" s="33">
        <f t="shared" si="2"/>
        <v>88.161471331732102</v>
      </c>
      <c r="BZ33" s="33">
        <f t="shared" si="3"/>
        <v>91.651196238613153</v>
      </c>
      <c r="CA33" s="31">
        <v>18</v>
      </c>
      <c r="CB33" s="31">
        <v>483</v>
      </c>
      <c r="CC33" s="31">
        <v>501</v>
      </c>
      <c r="CD33" s="31">
        <v>531.1722774043501</v>
      </c>
      <c r="CE33" s="33">
        <v>3.388731070070071</v>
      </c>
      <c r="CF33" s="33">
        <v>90.930950380213574</v>
      </c>
      <c r="CG33" s="33">
        <v>94.319681450283653</v>
      </c>
      <c r="CH33" s="22"/>
      <c r="CJ33" s="23"/>
      <c r="CK33" s="23"/>
      <c r="CL33" s="23"/>
      <c r="CM33" s="23"/>
      <c r="CN33" s="23"/>
      <c r="CO33" s="23"/>
      <c r="CP33" s="23"/>
      <c r="CQ33" s="23"/>
    </row>
    <row r="34" spans="1:95">
      <c r="A34" s="30" t="s">
        <v>32</v>
      </c>
      <c r="B34" s="32">
        <v>32</v>
      </c>
      <c r="C34" s="32">
        <v>3143</v>
      </c>
      <c r="D34" s="32">
        <v>3175</v>
      </c>
      <c r="E34" s="32">
        <v>3162.03838</v>
      </c>
      <c r="F34" s="33">
        <v>1.0120054267019998</v>
      </c>
      <c r="G34" s="33">
        <v>99.397908003887039</v>
      </c>
      <c r="H34" s="33">
        <v>100.40991343058904</v>
      </c>
      <c r="I34" s="32">
        <v>21</v>
      </c>
      <c r="J34" s="32">
        <v>3276</v>
      </c>
      <c r="K34" s="32">
        <v>3297</v>
      </c>
      <c r="L34" s="32">
        <v>3187.7269099999999</v>
      </c>
      <c r="M34" s="33">
        <v>0.65877663278251153</v>
      </c>
      <c r="N34" s="33">
        <v>102.76915471407179</v>
      </c>
      <c r="O34" s="33">
        <v>103.42793134685431</v>
      </c>
      <c r="P34" s="32">
        <v>19</v>
      </c>
      <c r="Q34" s="32">
        <v>3232</v>
      </c>
      <c r="R34" s="32">
        <v>3251</v>
      </c>
      <c r="S34" s="32">
        <v>3031.8523299999997</v>
      </c>
      <c r="T34" s="33">
        <v>0.62667959821117014</v>
      </c>
      <c r="U34" s="33">
        <v>106.60149796939484</v>
      </c>
      <c r="V34" s="33">
        <v>107.22817756760601</v>
      </c>
      <c r="W34" s="32">
        <v>23</v>
      </c>
      <c r="X34" s="32">
        <v>3228</v>
      </c>
      <c r="Y34" s="32">
        <v>3251</v>
      </c>
      <c r="Z34" s="32">
        <v>3326.6448360099103</v>
      </c>
      <c r="AA34" s="33">
        <v>0.69138730263694081</v>
      </c>
      <c r="AB34" s="33">
        <v>97.034704909219343</v>
      </c>
      <c r="AC34" s="33">
        <v>97.726092211856283</v>
      </c>
      <c r="AD34" s="32">
        <v>27</v>
      </c>
      <c r="AE34" s="32">
        <v>3276</v>
      </c>
      <c r="AF34" s="32">
        <v>3303</v>
      </c>
      <c r="AG34" s="32">
        <v>3210.7196263726</v>
      </c>
      <c r="AH34" s="33">
        <v>0.84093297272748802</v>
      </c>
      <c r="AI34" s="33">
        <v>102.0332006909352</v>
      </c>
      <c r="AJ34" s="33">
        <v>102.87413366366269</v>
      </c>
      <c r="AK34" s="32">
        <v>22</v>
      </c>
      <c r="AL34" s="32">
        <v>3246</v>
      </c>
      <c r="AM34" s="32">
        <v>3268</v>
      </c>
      <c r="AN34" s="32">
        <v>3252.5078535482298</v>
      </c>
      <c r="AO34" s="33">
        <v>0.6764011338512137</v>
      </c>
      <c r="AP34" s="33">
        <v>99.799912749138173</v>
      </c>
      <c r="AQ34" s="33">
        <v>100.47631388298939</v>
      </c>
      <c r="AR34" s="32">
        <v>41</v>
      </c>
      <c r="AS34" s="32">
        <v>3764</v>
      </c>
      <c r="AT34" s="32">
        <v>3805</v>
      </c>
      <c r="AU34" s="32">
        <v>3012.9504287354198</v>
      </c>
      <c r="AV34" s="33">
        <v>1.3607923850645067</v>
      </c>
      <c r="AW34" s="33">
        <v>124.92737896055618</v>
      </c>
      <c r="AX34" s="33">
        <v>126.28817134562068</v>
      </c>
      <c r="AY34" s="32">
        <v>34</v>
      </c>
      <c r="AZ34" s="32">
        <v>3203</v>
      </c>
      <c r="BA34" s="32">
        <v>3237</v>
      </c>
      <c r="BB34" s="32">
        <v>3121.9497125388498</v>
      </c>
      <c r="BC34" s="33">
        <v>1.0890630256933358</v>
      </c>
      <c r="BD34" s="33">
        <v>102.59614327340455</v>
      </c>
      <c r="BE34" s="33">
        <v>103.68520629909789</v>
      </c>
      <c r="BF34" s="32">
        <v>35</v>
      </c>
      <c r="BG34" s="32">
        <v>3048</v>
      </c>
      <c r="BH34" s="32">
        <v>3083</v>
      </c>
      <c r="BI34" s="32">
        <v>3010.38714702473</v>
      </c>
      <c r="BJ34" s="33">
        <v>1.1626411584500589</v>
      </c>
      <c r="BK34" s="33">
        <v>101.2494357415937</v>
      </c>
      <c r="BL34" s="33">
        <v>102.41207690004376</v>
      </c>
      <c r="BM34" s="32">
        <v>42</v>
      </c>
      <c r="BN34" s="32">
        <v>2908</v>
      </c>
      <c r="BO34" s="32">
        <v>2950</v>
      </c>
      <c r="BP34" s="32">
        <v>2971.54</v>
      </c>
      <c r="BQ34" s="33">
        <v>1.4134085356414519</v>
      </c>
      <c r="BR34" s="33">
        <v>97.861714801079586</v>
      </c>
      <c r="BS34" s="33">
        <v>99.275123336721023</v>
      </c>
      <c r="BT34" s="32">
        <v>34</v>
      </c>
      <c r="BU34" s="32">
        <v>2856</v>
      </c>
      <c r="BV34" s="32">
        <v>2890</v>
      </c>
      <c r="BW34" s="32">
        <v>2933.6685660000003</v>
      </c>
      <c r="BX34" s="33">
        <f t="shared" si="4"/>
        <v>1.1589584588404387</v>
      </c>
      <c r="BY34" s="33">
        <f t="shared" si="2"/>
        <v>97.352510542596846</v>
      </c>
      <c r="BZ34" s="33">
        <f t="shared" si="3"/>
        <v>98.511469001437277</v>
      </c>
      <c r="CA34" s="31">
        <v>45</v>
      </c>
      <c r="CB34" s="31">
        <v>2801</v>
      </c>
      <c r="CC34" s="31">
        <v>2846</v>
      </c>
      <c r="CD34" s="31">
        <v>2945.0302535095302</v>
      </c>
      <c r="CE34" s="33">
        <v>1.5279978854673717</v>
      </c>
      <c r="CF34" s="33">
        <v>95.109379493202411</v>
      </c>
      <c r="CG34" s="33">
        <v>96.637377378669783</v>
      </c>
      <c r="CH34" s="22"/>
      <c r="CJ34" s="23"/>
      <c r="CK34" s="23"/>
      <c r="CL34" s="23"/>
      <c r="CM34" s="23"/>
      <c r="CN34" s="23"/>
      <c r="CO34" s="23"/>
      <c r="CP34" s="23"/>
      <c r="CQ34" s="23"/>
    </row>
    <row r="35" spans="1:95">
      <c r="A35" s="30" t="s">
        <v>33</v>
      </c>
      <c r="B35" s="32">
        <v>14</v>
      </c>
      <c r="C35" s="32">
        <v>224</v>
      </c>
      <c r="D35" s="32">
        <v>238</v>
      </c>
      <c r="E35" s="32">
        <v>210.13318000000001</v>
      </c>
      <c r="F35" s="33">
        <v>6.6624414097764095</v>
      </c>
      <c r="G35" s="33">
        <v>106.59906255642255</v>
      </c>
      <c r="H35" s="33">
        <v>113.26150396619896</v>
      </c>
      <c r="I35" s="32">
        <v>20</v>
      </c>
      <c r="J35" s="32">
        <v>232</v>
      </c>
      <c r="K35" s="32">
        <v>252</v>
      </c>
      <c r="L35" s="32">
        <v>198.77476999999999</v>
      </c>
      <c r="M35" s="33">
        <v>10.061639110436401</v>
      </c>
      <c r="N35" s="33">
        <v>116.71501368106225</v>
      </c>
      <c r="O35" s="33">
        <v>126.77665279149865</v>
      </c>
      <c r="P35" s="32">
        <v>20</v>
      </c>
      <c r="Q35" s="32">
        <v>250</v>
      </c>
      <c r="R35" s="32">
        <v>270</v>
      </c>
      <c r="S35" s="32">
        <v>197.64464000000001</v>
      </c>
      <c r="T35" s="33">
        <v>10.119171458431657</v>
      </c>
      <c r="U35" s="33">
        <v>126.48964323039571</v>
      </c>
      <c r="V35" s="33">
        <v>136.60881468882738</v>
      </c>
      <c r="W35" s="32">
        <v>19</v>
      </c>
      <c r="X35" s="32">
        <v>267</v>
      </c>
      <c r="Y35" s="32">
        <v>286</v>
      </c>
      <c r="Z35" s="32">
        <v>235.76627093764301</v>
      </c>
      <c r="AA35" s="33">
        <v>8.0588287393429745</v>
      </c>
      <c r="AB35" s="33">
        <v>113.24775123181971</v>
      </c>
      <c r="AC35" s="33">
        <v>121.30657997116268</v>
      </c>
      <c r="AD35" s="32">
        <v>19</v>
      </c>
      <c r="AE35" s="32">
        <v>267</v>
      </c>
      <c r="AF35" s="32">
        <v>286</v>
      </c>
      <c r="AG35" s="32">
        <v>230.319148830225</v>
      </c>
      <c r="AH35" s="33">
        <v>8.2494226365891343</v>
      </c>
      <c r="AI35" s="33">
        <v>115.92609705101573</v>
      </c>
      <c r="AJ35" s="33">
        <v>124.17551968760486</v>
      </c>
      <c r="AK35" s="32">
        <v>15</v>
      </c>
      <c r="AL35" s="32">
        <v>234</v>
      </c>
      <c r="AM35" s="32">
        <v>249</v>
      </c>
      <c r="AN35" s="32">
        <v>235.81158431609703</v>
      </c>
      <c r="AO35" s="33">
        <v>6.36101065327352</v>
      </c>
      <c r="AP35" s="33">
        <v>99.23176619106691</v>
      </c>
      <c r="AQ35" s="33">
        <v>105.59277684434042</v>
      </c>
      <c r="AR35" s="32">
        <v>29</v>
      </c>
      <c r="AS35" s="32">
        <v>289</v>
      </c>
      <c r="AT35" s="32">
        <v>318</v>
      </c>
      <c r="AU35" s="32">
        <v>219.95603113887901</v>
      </c>
      <c r="AV35" s="33">
        <v>13.184453206327206</v>
      </c>
      <c r="AW35" s="33">
        <v>131.38989574581248</v>
      </c>
      <c r="AX35" s="33">
        <v>144.5743489521397</v>
      </c>
      <c r="AY35" s="32">
        <v>19</v>
      </c>
      <c r="AZ35" s="32">
        <v>240</v>
      </c>
      <c r="BA35" s="32">
        <v>259</v>
      </c>
      <c r="BB35" s="32">
        <v>187.44028513069401</v>
      </c>
      <c r="BC35" s="33">
        <v>10.13656161841203</v>
      </c>
      <c r="BD35" s="33">
        <v>128.04077833783617</v>
      </c>
      <c r="BE35" s="33">
        <v>138.1773399562482</v>
      </c>
      <c r="BF35" s="32">
        <v>13</v>
      </c>
      <c r="BG35" s="32">
        <v>244</v>
      </c>
      <c r="BH35" s="32">
        <v>257</v>
      </c>
      <c r="BI35" s="32">
        <v>208.89970632977</v>
      </c>
      <c r="BJ35" s="33">
        <v>6.223081989152317</v>
      </c>
      <c r="BK35" s="33">
        <v>116.8024619502435</v>
      </c>
      <c r="BL35" s="33">
        <v>123.02554393939582</v>
      </c>
      <c r="BM35" s="32">
        <v>22</v>
      </c>
      <c r="BN35" s="32">
        <v>248</v>
      </c>
      <c r="BO35" s="32">
        <v>270</v>
      </c>
      <c r="BP35" s="32">
        <v>230.59</v>
      </c>
      <c r="BQ35" s="33">
        <v>9.5407433106379287</v>
      </c>
      <c r="BR35" s="33">
        <v>107.55019731991847</v>
      </c>
      <c r="BS35" s="33">
        <v>117.0909406305564</v>
      </c>
      <c r="BT35" s="32">
        <v>16</v>
      </c>
      <c r="BU35" s="32">
        <v>245</v>
      </c>
      <c r="BV35" s="32">
        <v>261</v>
      </c>
      <c r="BW35" s="32">
        <v>205.56280015999999</v>
      </c>
      <c r="BX35" s="33">
        <f t="shared" si="4"/>
        <v>7.783509461608026</v>
      </c>
      <c r="BY35" s="33">
        <f t="shared" si="2"/>
        <v>119.18498863087292</v>
      </c>
      <c r="BZ35" s="33">
        <f t="shared" si="3"/>
        <v>126.96849809248094</v>
      </c>
      <c r="CA35" s="31">
        <v>16</v>
      </c>
      <c r="CB35" s="31">
        <v>229</v>
      </c>
      <c r="CC35" s="31">
        <v>245</v>
      </c>
      <c r="CD35" s="31">
        <v>210.381817423256</v>
      </c>
      <c r="CE35" s="33">
        <v>7.6052199738394934</v>
      </c>
      <c r="CF35" s="33">
        <v>108.84971087557774</v>
      </c>
      <c r="CG35" s="33">
        <v>116.45493084941724</v>
      </c>
      <c r="CH35" s="22"/>
      <c r="CJ35" s="23"/>
      <c r="CK35" s="23"/>
      <c r="CL35" s="23"/>
      <c r="CM35" s="23"/>
      <c r="CN35" s="23"/>
      <c r="CO35" s="23"/>
      <c r="CP35" s="23"/>
      <c r="CQ35" s="23"/>
    </row>
    <row r="36" spans="1:95">
      <c r="A36" s="30" t="s">
        <v>34</v>
      </c>
      <c r="B36" s="32">
        <v>59</v>
      </c>
      <c r="C36" s="32">
        <v>1159</v>
      </c>
      <c r="D36" s="32">
        <v>1218</v>
      </c>
      <c r="E36" s="32">
        <v>1406.99631</v>
      </c>
      <c r="F36" s="33">
        <v>4.1933301161251801</v>
      </c>
      <c r="G36" s="33">
        <v>82.374061094730237</v>
      </c>
      <c r="H36" s="33">
        <v>86.567391210855419</v>
      </c>
      <c r="I36" s="32">
        <v>82</v>
      </c>
      <c r="J36" s="32">
        <v>1236</v>
      </c>
      <c r="K36" s="32">
        <v>1318</v>
      </c>
      <c r="L36" s="32">
        <v>1476.84971</v>
      </c>
      <c r="M36" s="33">
        <v>5.5523591496659472</v>
      </c>
      <c r="N36" s="33">
        <v>83.69165742667208</v>
      </c>
      <c r="O36" s="33">
        <v>89.244016576338026</v>
      </c>
      <c r="P36" s="32">
        <v>67</v>
      </c>
      <c r="Q36" s="32">
        <v>1249</v>
      </c>
      <c r="R36" s="32">
        <v>1316</v>
      </c>
      <c r="S36" s="32">
        <v>1614.2112999999999</v>
      </c>
      <c r="T36" s="33">
        <v>4.1506338110754148</v>
      </c>
      <c r="U36" s="33">
        <v>77.375248209450646</v>
      </c>
      <c r="V36" s="33">
        <v>81.525882020526069</v>
      </c>
      <c r="W36" s="32">
        <v>72</v>
      </c>
      <c r="X36" s="32">
        <v>1286</v>
      </c>
      <c r="Y36" s="32">
        <v>1358</v>
      </c>
      <c r="Z36" s="32">
        <v>1548.515651477001</v>
      </c>
      <c r="AA36" s="33">
        <v>4.6496139662085527</v>
      </c>
      <c r="AB36" s="33">
        <v>83.047271674224987</v>
      </c>
      <c r="AC36" s="33">
        <v>87.696885640433536</v>
      </c>
      <c r="AD36" s="32">
        <v>103</v>
      </c>
      <c r="AE36" s="32">
        <v>1389</v>
      </c>
      <c r="AF36" s="32">
        <v>1492</v>
      </c>
      <c r="AG36" s="32">
        <v>1654.835580279529</v>
      </c>
      <c r="AH36" s="33">
        <v>6.2241833102598383</v>
      </c>
      <c r="AI36" s="33">
        <v>83.935831242241903</v>
      </c>
      <c r="AJ36" s="33">
        <v>90.160014552501735</v>
      </c>
      <c r="AK36" s="32">
        <v>86</v>
      </c>
      <c r="AL36" s="32">
        <v>1475</v>
      </c>
      <c r="AM36" s="32">
        <v>1561</v>
      </c>
      <c r="AN36" s="32">
        <v>1597.3182315290251</v>
      </c>
      <c r="AO36" s="33">
        <v>5.3840241914522515</v>
      </c>
      <c r="AP36" s="33">
        <v>92.342275376651997</v>
      </c>
      <c r="AQ36" s="33">
        <v>97.726299568104253</v>
      </c>
      <c r="AR36" s="32">
        <v>64</v>
      </c>
      <c r="AS36" s="32">
        <v>1708</v>
      </c>
      <c r="AT36" s="32">
        <v>1772</v>
      </c>
      <c r="AU36" s="32">
        <v>1627.1552653788799</v>
      </c>
      <c r="AV36" s="33">
        <v>3.9332448083925002</v>
      </c>
      <c r="AW36" s="33">
        <v>104.96847082397484</v>
      </c>
      <c r="AX36" s="33">
        <v>108.90171563236734</v>
      </c>
      <c r="AY36" s="32">
        <v>108</v>
      </c>
      <c r="AZ36" s="32">
        <v>1508</v>
      </c>
      <c r="BA36" s="32">
        <v>1616</v>
      </c>
      <c r="BB36" s="32">
        <v>1669.2624079138</v>
      </c>
      <c r="BC36" s="33">
        <v>6.4699234516983788</v>
      </c>
      <c r="BD36" s="33">
        <v>90.33930152926996</v>
      </c>
      <c r="BE36" s="33">
        <v>96.809224980968338</v>
      </c>
      <c r="BF36" s="32">
        <v>109</v>
      </c>
      <c r="BG36" s="32">
        <v>1460</v>
      </c>
      <c r="BH36" s="32">
        <v>1569</v>
      </c>
      <c r="BI36" s="32">
        <v>1631.1829532146201</v>
      </c>
      <c r="BJ36" s="33">
        <v>6.6822669882118682</v>
      </c>
      <c r="BK36" s="33">
        <v>89.505594521003005</v>
      </c>
      <c r="BL36" s="33">
        <v>96.187861509214869</v>
      </c>
      <c r="BM36" s="32">
        <v>129</v>
      </c>
      <c r="BN36" s="32">
        <v>1394</v>
      </c>
      <c r="BO36" s="32">
        <v>1523</v>
      </c>
      <c r="BP36" s="32">
        <v>1639.31</v>
      </c>
      <c r="BQ36" s="33">
        <v>7.8691644655373301</v>
      </c>
      <c r="BR36" s="33">
        <v>85.035777247744477</v>
      </c>
      <c r="BS36" s="33">
        <v>92.904941713281801</v>
      </c>
      <c r="BT36" s="32">
        <v>123</v>
      </c>
      <c r="BU36" s="32">
        <v>1385</v>
      </c>
      <c r="BV36" s="32">
        <v>1508</v>
      </c>
      <c r="BW36" s="32">
        <v>1710.9161531</v>
      </c>
      <c r="BX36" s="33">
        <f t="shared" si="4"/>
        <v>7.1891307927122519</v>
      </c>
      <c r="BY36" s="33">
        <f t="shared" si="2"/>
        <v>80.950781690296509</v>
      </c>
      <c r="BZ36" s="33">
        <f t="shared" si="3"/>
        <v>88.139912483008757</v>
      </c>
      <c r="CA36" s="31">
        <v>128</v>
      </c>
      <c r="CB36" s="31">
        <v>1396</v>
      </c>
      <c r="CC36" s="31">
        <v>1524</v>
      </c>
      <c r="CD36" s="31">
        <v>1690.5935300463011</v>
      </c>
      <c r="CE36" s="33">
        <v>7.5713054454014381</v>
      </c>
      <c r="CF36" s="33">
        <v>82.574550013909445</v>
      </c>
      <c r="CG36" s="33">
        <v>90.14585545931088</v>
      </c>
      <c r="CH36" s="22"/>
      <c r="CJ36" s="23"/>
      <c r="CK36" s="23"/>
      <c r="CL36" s="23"/>
      <c r="CM36" s="23"/>
      <c r="CN36" s="23"/>
      <c r="CO36" s="23"/>
      <c r="CP36" s="23"/>
      <c r="CQ36" s="23"/>
    </row>
    <row r="37" spans="1:95">
      <c r="A37" s="30" t="s">
        <v>35</v>
      </c>
      <c r="B37" s="32">
        <v>18</v>
      </c>
      <c r="C37" s="32">
        <v>1363</v>
      </c>
      <c r="D37" s="32">
        <v>1381</v>
      </c>
      <c r="E37" s="32">
        <v>1342.4449399999999</v>
      </c>
      <c r="F37" s="33">
        <v>1.3408371147050546</v>
      </c>
      <c r="G37" s="33">
        <v>101.53116596349942</v>
      </c>
      <c r="H37" s="33">
        <v>102.87200307820447</v>
      </c>
      <c r="I37" s="32">
        <v>13</v>
      </c>
      <c r="J37" s="32">
        <v>1274</v>
      </c>
      <c r="K37" s="32">
        <v>1287</v>
      </c>
      <c r="L37" s="32">
        <v>1248.67426</v>
      </c>
      <c r="M37" s="33">
        <v>1.0411041867716566</v>
      </c>
      <c r="N37" s="33">
        <v>102.02821030362234</v>
      </c>
      <c r="O37" s="33">
        <v>103.06931449039399</v>
      </c>
      <c r="P37" s="32">
        <v>16</v>
      </c>
      <c r="Q37" s="32">
        <v>1306</v>
      </c>
      <c r="R37" s="32">
        <v>1322</v>
      </c>
      <c r="S37" s="32">
        <v>1125.15137</v>
      </c>
      <c r="T37" s="33">
        <v>1.4220308863864246</v>
      </c>
      <c r="U37" s="33">
        <v>116.07327110129191</v>
      </c>
      <c r="V37" s="33">
        <v>117.49530198767833</v>
      </c>
      <c r="W37" s="32">
        <v>21</v>
      </c>
      <c r="X37" s="32">
        <v>1371</v>
      </c>
      <c r="Y37" s="32">
        <v>1392</v>
      </c>
      <c r="Z37" s="32">
        <v>1322.0017342156439</v>
      </c>
      <c r="AA37" s="33">
        <v>1.5885001854751346</v>
      </c>
      <c r="AB37" s="33">
        <v>103.70636925173379</v>
      </c>
      <c r="AC37" s="33">
        <v>105.29486943720893</v>
      </c>
      <c r="AD37" s="32">
        <v>18</v>
      </c>
      <c r="AE37" s="32">
        <v>1398</v>
      </c>
      <c r="AF37" s="32">
        <v>1416</v>
      </c>
      <c r="AG37" s="32">
        <v>1334.7914341389769</v>
      </c>
      <c r="AH37" s="33">
        <v>1.3485252856459267</v>
      </c>
      <c r="AI37" s="33">
        <v>104.73546385183364</v>
      </c>
      <c r="AJ37" s="33">
        <v>106.08398913747956</v>
      </c>
      <c r="AK37" s="32">
        <v>13</v>
      </c>
      <c r="AL37" s="32">
        <v>1384</v>
      </c>
      <c r="AM37" s="32">
        <v>1397</v>
      </c>
      <c r="AN37" s="32">
        <v>1295.554494570684</v>
      </c>
      <c r="AO37" s="33">
        <v>1.0034313534845087</v>
      </c>
      <c r="AP37" s="33">
        <v>106.82684563250461</v>
      </c>
      <c r="AQ37" s="33">
        <v>107.83027698598913</v>
      </c>
      <c r="AR37" s="32">
        <v>17</v>
      </c>
      <c r="AS37" s="32">
        <v>1656</v>
      </c>
      <c r="AT37" s="32">
        <v>1673</v>
      </c>
      <c r="AU37" s="32">
        <v>1279.9013939613301</v>
      </c>
      <c r="AV37" s="33">
        <v>1.3282273212770346</v>
      </c>
      <c r="AW37" s="33">
        <v>129.3849672961629</v>
      </c>
      <c r="AX37" s="33">
        <v>130.71319461743994</v>
      </c>
      <c r="AY37" s="32">
        <v>17</v>
      </c>
      <c r="AZ37" s="32">
        <v>1418</v>
      </c>
      <c r="BA37" s="32">
        <v>1435</v>
      </c>
      <c r="BB37" s="32">
        <v>1213.78930093028</v>
      </c>
      <c r="BC37" s="33">
        <v>1.4005725694707272</v>
      </c>
      <c r="BD37" s="33">
        <v>116.82422961820536</v>
      </c>
      <c r="BE37" s="33">
        <v>118.22480218767609</v>
      </c>
      <c r="BF37" s="32">
        <v>18</v>
      </c>
      <c r="BG37" s="32">
        <v>1341</v>
      </c>
      <c r="BH37" s="32">
        <v>1359</v>
      </c>
      <c r="BI37" s="32">
        <v>1209.7902123971101</v>
      </c>
      <c r="BJ37" s="33">
        <v>1.4878612684702026</v>
      </c>
      <c r="BK37" s="33">
        <v>110.8456645010301</v>
      </c>
      <c r="BL37" s="33">
        <v>112.3335257695003</v>
      </c>
      <c r="BM37" s="32">
        <v>20</v>
      </c>
      <c r="BN37" s="32">
        <v>1294</v>
      </c>
      <c r="BO37" s="32">
        <v>1314</v>
      </c>
      <c r="BP37" s="32">
        <v>1245.29</v>
      </c>
      <c r="BQ37" s="33">
        <v>1.6060516024379863</v>
      </c>
      <c r="BR37" s="33">
        <v>103.91153867773772</v>
      </c>
      <c r="BS37" s="33">
        <v>105.51759028017571</v>
      </c>
      <c r="BT37" s="32">
        <v>20</v>
      </c>
      <c r="BU37" s="32">
        <v>1236</v>
      </c>
      <c r="BV37" s="32">
        <v>1256</v>
      </c>
      <c r="BW37" s="32">
        <v>1257.5078767</v>
      </c>
      <c r="BX37" s="33">
        <f t="shared" si="4"/>
        <v>1.5904472942535168</v>
      </c>
      <c r="BY37" s="33">
        <f t="shared" si="2"/>
        <v>98.28964278486734</v>
      </c>
      <c r="BZ37" s="33">
        <f t="shared" si="3"/>
        <v>99.880090079120848</v>
      </c>
      <c r="CA37" s="31">
        <v>25</v>
      </c>
      <c r="CB37" s="31">
        <v>1267</v>
      </c>
      <c r="CC37" s="31">
        <v>1292</v>
      </c>
      <c r="CD37" s="31">
        <v>1182.4745436075491</v>
      </c>
      <c r="CE37" s="33">
        <v>2.1142104187485358</v>
      </c>
      <c r="CF37" s="33">
        <v>107.14818402217578</v>
      </c>
      <c r="CG37" s="33">
        <v>109.26239444092433</v>
      </c>
      <c r="CH37" s="22"/>
      <c r="CJ37" s="23"/>
      <c r="CK37" s="23"/>
      <c r="CL37" s="23"/>
      <c r="CM37" s="23"/>
      <c r="CN37" s="23"/>
      <c r="CO37" s="23"/>
      <c r="CP37" s="23"/>
      <c r="CQ37" s="23"/>
    </row>
    <row r="38" spans="1:95">
      <c r="A38" s="30" t="s">
        <v>36</v>
      </c>
      <c r="B38" s="32">
        <v>354</v>
      </c>
      <c r="C38" s="32">
        <v>4833</v>
      </c>
      <c r="D38" s="32">
        <v>5187</v>
      </c>
      <c r="E38" s="32">
        <v>4929.7457300000005</v>
      </c>
      <c r="F38" s="33">
        <v>7.18089774581538</v>
      </c>
      <c r="G38" s="33">
        <v>98.037510750072684</v>
      </c>
      <c r="H38" s="33">
        <v>105.21840849588807</v>
      </c>
      <c r="I38" s="32">
        <v>360</v>
      </c>
      <c r="J38" s="32">
        <v>4880</v>
      </c>
      <c r="K38" s="32">
        <v>5240</v>
      </c>
      <c r="L38" s="32">
        <v>4793.0193300000001</v>
      </c>
      <c r="M38" s="33">
        <v>7.5109231825276197</v>
      </c>
      <c r="N38" s="33">
        <v>101.81473647426328</v>
      </c>
      <c r="O38" s="33">
        <v>109.3256596567909</v>
      </c>
      <c r="P38" s="32">
        <v>325</v>
      </c>
      <c r="Q38" s="32">
        <v>5004</v>
      </c>
      <c r="R38" s="32">
        <v>5329</v>
      </c>
      <c r="S38" s="32">
        <v>4723.5897000000004</v>
      </c>
      <c r="T38" s="33">
        <v>6.8803605020986467</v>
      </c>
      <c r="U38" s="33">
        <v>105.93638139231271</v>
      </c>
      <c r="V38" s="33">
        <v>112.81674189441135</v>
      </c>
      <c r="W38" s="32">
        <v>359</v>
      </c>
      <c r="X38" s="32">
        <v>5101</v>
      </c>
      <c r="Y38" s="32">
        <v>5460</v>
      </c>
      <c r="Z38" s="32">
        <v>5236.7392139808708</v>
      </c>
      <c r="AA38" s="33">
        <v>6.8554110741576331</v>
      </c>
      <c r="AB38" s="33">
        <v>97.407943981276006</v>
      </c>
      <c r="AC38" s="33">
        <v>104.26335505543364</v>
      </c>
      <c r="AD38" s="32">
        <v>369</v>
      </c>
      <c r="AE38" s="32">
        <v>5099</v>
      </c>
      <c r="AF38" s="32">
        <v>5468</v>
      </c>
      <c r="AG38" s="32">
        <v>5260.5517030236697</v>
      </c>
      <c r="AH38" s="33">
        <v>7.0144734018659198</v>
      </c>
      <c r="AI38" s="33">
        <v>96.928996954239366</v>
      </c>
      <c r="AJ38" s="33">
        <v>103.94347035610529</v>
      </c>
      <c r="AK38" s="32">
        <v>359</v>
      </c>
      <c r="AL38" s="32">
        <v>5121</v>
      </c>
      <c r="AM38" s="32">
        <v>5480</v>
      </c>
      <c r="AN38" s="32">
        <v>5083.9099565824199</v>
      </c>
      <c r="AO38" s="33">
        <v>7.0614940678715756</v>
      </c>
      <c r="AP38" s="33">
        <v>100.72955744170011</v>
      </c>
      <c r="AQ38" s="33">
        <v>107.79105150957169</v>
      </c>
      <c r="AR38" s="32">
        <v>452</v>
      </c>
      <c r="AS38" s="32">
        <v>6503</v>
      </c>
      <c r="AT38" s="32">
        <v>6955</v>
      </c>
      <c r="AU38" s="32">
        <v>5017.0702928390901</v>
      </c>
      <c r="AV38" s="33">
        <v>9.0092419204320038</v>
      </c>
      <c r="AW38" s="33">
        <v>129.61747833754274</v>
      </c>
      <c r="AX38" s="33">
        <v>138.62672025797474</v>
      </c>
      <c r="AY38" s="32">
        <v>411</v>
      </c>
      <c r="AZ38" s="32">
        <v>5080</v>
      </c>
      <c r="BA38" s="32">
        <v>5491</v>
      </c>
      <c r="BB38" s="32">
        <v>4920.1683981044798</v>
      </c>
      <c r="BC38" s="33">
        <v>8.3533726235536943</v>
      </c>
      <c r="BD38" s="33">
        <v>103.24849860742766</v>
      </c>
      <c r="BE38" s="33">
        <v>111.60187123098136</v>
      </c>
      <c r="BF38" s="32">
        <v>384</v>
      </c>
      <c r="BG38" s="32">
        <v>4956</v>
      </c>
      <c r="BH38" s="32">
        <v>5340</v>
      </c>
      <c r="BI38" s="32">
        <v>4881.4619579985701</v>
      </c>
      <c r="BJ38" s="33">
        <v>7.8664958019552484</v>
      </c>
      <c r="BK38" s="33">
        <v>101.52696144398493</v>
      </c>
      <c r="BL38" s="33">
        <v>109.39345724594017</v>
      </c>
      <c r="BM38" s="32">
        <v>412</v>
      </c>
      <c r="BN38" s="32">
        <v>4662</v>
      </c>
      <c r="BO38" s="32">
        <v>5074</v>
      </c>
      <c r="BP38" s="32">
        <v>4920.9400000000005</v>
      </c>
      <c r="BQ38" s="33">
        <v>8.3723841379898953</v>
      </c>
      <c r="BR38" s="33">
        <v>94.737997211914788</v>
      </c>
      <c r="BS38" s="33">
        <v>103.11038134990469</v>
      </c>
      <c r="BT38" s="32">
        <v>420</v>
      </c>
      <c r="BU38" s="32">
        <v>4760</v>
      </c>
      <c r="BV38" s="32">
        <v>5180</v>
      </c>
      <c r="BW38" s="32">
        <v>4807.1940420000001</v>
      </c>
      <c r="BX38" s="33">
        <f t="shared" si="4"/>
        <v>8.736905486454253</v>
      </c>
      <c r="BY38" s="33">
        <f t="shared" si="2"/>
        <v>99.018262179814869</v>
      </c>
      <c r="BZ38" s="33">
        <f t="shared" si="3"/>
        <v>107.75516766626913</v>
      </c>
      <c r="CA38" s="31">
        <v>457</v>
      </c>
      <c r="CB38" s="31">
        <v>4630</v>
      </c>
      <c r="CC38" s="31">
        <v>5087</v>
      </c>
      <c r="CD38" s="31">
        <v>4783.7180344149092</v>
      </c>
      <c r="CE38" s="33">
        <v>9.553238646430696</v>
      </c>
      <c r="CF38" s="33">
        <v>96.786640991190652</v>
      </c>
      <c r="CG38" s="33">
        <v>106.33987963762134</v>
      </c>
      <c r="CH38" s="22"/>
      <c r="CJ38" s="23"/>
      <c r="CK38" s="23"/>
      <c r="CL38" s="23"/>
      <c r="CM38" s="23"/>
      <c r="CN38" s="23"/>
      <c r="CO38" s="23"/>
      <c r="CP38" s="23"/>
      <c r="CQ38" s="23"/>
    </row>
    <row r="39" spans="1:95">
      <c r="A39" s="30" t="s">
        <v>37</v>
      </c>
      <c r="B39" s="32">
        <v>80</v>
      </c>
      <c r="C39" s="32">
        <v>1849</v>
      </c>
      <c r="D39" s="32">
        <v>1929</v>
      </c>
      <c r="E39" s="32">
        <v>1893.76612</v>
      </c>
      <c r="F39" s="33">
        <v>4.2243864833741984</v>
      </c>
      <c r="G39" s="33">
        <v>97.636132596986158</v>
      </c>
      <c r="H39" s="33">
        <v>101.86051908036036</v>
      </c>
      <c r="I39" s="32">
        <v>90</v>
      </c>
      <c r="J39" s="32">
        <v>1867</v>
      </c>
      <c r="K39" s="32">
        <v>1957</v>
      </c>
      <c r="L39" s="32">
        <v>1883.2948200000001</v>
      </c>
      <c r="M39" s="33">
        <v>4.7788587874945678</v>
      </c>
      <c r="N39" s="33">
        <v>99.134770625026192</v>
      </c>
      <c r="O39" s="33">
        <v>103.91362941252076</v>
      </c>
      <c r="P39" s="32">
        <v>72</v>
      </c>
      <c r="Q39" s="32">
        <v>1908</v>
      </c>
      <c r="R39" s="32">
        <v>1980</v>
      </c>
      <c r="S39" s="32">
        <v>1729.44805</v>
      </c>
      <c r="T39" s="33">
        <v>4.1631779572679273</v>
      </c>
      <c r="U39" s="33">
        <v>110.32421586760007</v>
      </c>
      <c r="V39" s="33">
        <v>114.48739382486799</v>
      </c>
      <c r="W39" s="32">
        <v>71</v>
      </c>
      <c r="X39" s="32">
        <v>1756</v>
      </c>
      <c r="Y39" s="32">
        <v>1827</v>
      </c>
      <c r="Z39" s="32">
        <v>1927.1061529814569</v>
      </c>
      <c r="AA39" s="33">
        <v>3.6842806967407973</v>
      </c>
      <c r="AB39" s="33">
        <v>91.121083147561137</v>
      </c>
      <c r="AC39" s="33">
        <v>94.805363844301922</v>
      </c>
      <c r="AD39" s="32">
        <v>85</v>
      </c>
      <c r="AE39" s="32">
        <v>1848</v>
      </c>
      <c r="AF39" s="32">
        <v>1933</v>
      </c>
      <c r="AG39" s="32">
        <v>1874.696685157676</v>
      </c>
      <c r="AH39" s="33">
        <v>4.5340667998701276</v>
      </c>
      <c r="AI39" s="33">
        <v>98.575946425411715</v>
      </c>
      <c r="AJ39" s="33">
        <v>103.11001322528183</v>
      </c>
      <c r="AK39" s="32">
        <v>102</v>
      </c>
      <c r="AL39" s="32">
        <v>1754</v>
      </c>
      <c r="AM39" s="32">
        <v>1856</v>
      </c>
      <c r="AN39" s="32">
        <v>1878.6437566725081</v>
      </c>
      <c r="AO39" s="33">
        <v>5.4294487519371142</v>
      </c>
      <c r="AP39" s="33">
        <v>93.365226577428416</v>
      </c>
      <c r="AQ39" s="33">
        <v>98.794675329365518</v>
      </c>
      <c r="AR39" s="32">
        <v>99</v>
      </c>
      <c r="AS39" s="32">
        <v>2100</v>
      </c>
      <c r="AT39" s="32">
        <v>2199</v>
      </c>
      <c r="AU39" s="32">
        <v>1745.04163503769</v>
      </c>
      <c r="AV39" s="33">
        <v>5.6732170747239374</v>
      </c>
      <c r="AW39" s="33">
        <v>120.34096825171989</v>
      </c>
      <c r="AX39" s="33">
        <v>126.01418532644382</v>
      </c>
      <c r="AY39" s="32">
        <v>75</v>
      </c>
      <c r="AZ39" s="32">
        <v>1777</v>
      </c>
      <c r="BA39" s="32">
        <v>1852</v>
      </c>
      <c r="BB39" s="32">
        <v>1775.91404362412</v>
      </c>
      <c r="BC39" s="33">
        <v>4.2231773699444926</v>
      </c>
      <c r="BD39" s="33">
        <v>100.06114915188485</v>
      </c>
      <c r="BE39" s="33">
        <v>104.28432652182933</v>
      </c>
      <c r="BF39" s="32">
        <v>87</v>
      </c>
      <c r="BG39" s="32">
        <v>1793</v>
      </c>
      <c r="BH39" s="32">
        <v>1880</v>
      </c>
      <c r="BI39" s="32">
        <v>1663.2409438131101</v>
      </c>
      <c r="BJ39" s="33">
        <v>5.2307514628966318</v>
      </c>
      <c r="BK39" s="33">
        <v>107.80157899969724</v>
      </c>
      <c r="BL39" s="33">
        <v>113.03233046259388</v>
      </c>
      <c r="BM39" s="32">
        <v>86</v>
      </c>
      <c r="BN39" s="32">
        <v>1642</v>
      </c>
      <c r="BO39" s="32">
        <v>1728</v>
      </c>
      <c r="BP39" s="32">
        <v>1772.1599999999999</v>
      </c>
      <c r="BQ39" s="33">
        <v>4.8528349584687618</v>
      </c>
      <c r="BR39" s="33">
        <v>92.655290718671012</v>
      </c>
      <c r="BS39" s="33">
        <v>97.508125677139773</v>
      </c>
      <c r="BT39" s="32">
        <v>74</v>
      </c>
      <c r="BU39" s="32">
        <v>1592</v>
      </c>
      <c r="BV39" s="32">
        <v>1666</v>
      </c>
      <c r="BW39" s="32">
        <v>1738.2787403</v>
      </c>
      <c r="BX39" s="33">
        <f t="shared" si="4"/>
        <v>4.2570847979898057</v>
      </c>
      <c r="BY39" s="33">
        <f t="shared" si="2"/>
        <v>91.584851329726632</v>
      </c>
      <c r="BZ39" s="33">
        <f t="shared" si="3"/>
        <v>95.841936127716437</v>
      </c>
      <c r="CA39" s="31">
        <v>88</v>
      </c>
      <c r="CB39" s="31">
        <v>1613</v>
      </c>
      <c r="CC39" s="31">
        <v>1701</v>
      </c>
      <c r="CD39" s="31">
        <v>1704.2525794884609</v>
      </c>
      <c r="CE39" s="33">
        <v>5.1635538686650309</v>
      </c>
      <c r="CF39" s="33">
        <v>94.645595342689703</v>
      </c>
      <c r="CG39" s="33">
        <v>99.809149211354736</v>
      </c>
      <c r="CH39" s="22"/>
      <c r="CJ39" s="23"/>
      <c r="CK39" s="23"/>
      <c r="CL39" s="23"/>
      <c r="CM39" s="23"/>
      <c r="CN39" s="23"/>
      <c r="CO39" s="23"/>
      <c r="CP39" s="23"/>
      <c r="CQ39" s="23"/>
    </row>
    <row r="40" spans="1:95">
      <c r="A40" s="30" t="s">
        <v>38</v>
      </c>
      <c r="B40" s="32">
        <v>23</v>
      </c>
      <c r="C40" s="32">
        <v>843</v>
      </c>
      <c r="D40" s="32">
        <v>866</v>
      </c>
      <c r="E40" s="32">
        <v>930.09692999999993</v>
      </c>
      <c r="F40" s="33">
        <v>2.4728605436854845</v>
      </c>
      <c r="G40" s="33">
        <v>90.635714709863635</v>
      </c>
      <c r="H40" s="33">
        <v>93.10857525354912</v>
      </c>
      <c r="I40" s="32">
        <v>14</v>
      </c>
      <c r="J40" s="32">
        <v>870</v>
      </c>
      <c r="K40" s="32">
        <v>884</v>
      </c>
      <c r="L40" s="32">
        <v>849.85158000000001</v>
      </c>
      <c r="M40" s="33">
        <v>1.6473464696035511</v>
      </c>
      <c r="N40" s="33">
        <v>102.37081632536353</v>
      </c>
      <c r="O40" s="33">
        <v>104.0181627949671</v>
      </c>
      <c r="P40" s="32">
        <v>13</v>
      </c>
      <c r="Q40" s="32">
        <v>919</v>
      </c>
      <c r="R40" s="32">
        <v>932</v>
      </c>
      <c r="S40" s="32">
        <v>877.97189000000003</v>
      </c>
      <c r="T40" s="33">
        <v>1.4806852187488599</v>
      </c>
      <c r="U40" s="33">
        <v>104.67305507924632</v>
      </c>
      <c r="V40" s="33">
        <v>106.15374029799518</v>
      </c>
      <c r="W40" s="32">
        <v>14</v>
      </c>
      <c r="X40" s="32">
        <v>925</v>
      </c>
      <c r="Y40" s="32">
        <v>939</v>
      </c>
      <c r="Z40" s="32">
        <v>963.66632949015707</v>
      </c>
      <c r="AA40" s="33">
        <v>1.4527850119456722</v>
      </c>
      <c r="AB40" s="33">
        <v>95.987581146410491</v>
      </c>
      <c r="AC40" s="33">
        <v>97.440366158356156</v>
      </c>
      <c r="AD40" s="32">
        <v>17</v>
      </c>
      <c r="AE40" s="32">
        <v>937</v>
      </c>
      <c r="AF40" s="32">
        <v>954</v>
      </c>
      <c r="AG40" s="32">
        <v>993.01572498532994</v>
      </c>
      <c r="AH40" s="33">
        <v>1.711956776943401</v>
      </c>
      <c r="AI40" s="33">
        <v>94.359029411527445</v>
      </c>
      <c r="AJ40" s="33">
        <v>96.070986188470854</v>
      </c>
      <c r="AK40" s="32">
        <v>12</v>
      </c>
      <c r="AL40" s="32">
        <v>969</v>
      </c>
      <c r="AM40" s="32">
        <v>981</v>
      </c>
      <c r="AN40" s="32">
        <v>947.92363403016407</v>
      </c>
      <c r="AO40" s="33">
        <v>1.2659247611520303</v>
      </c>
      <c r="AP40" s="33">
        <v>102.22342446302645</v>
      </c>
      <c r="AQ40" s="33">
        <v>103.48934922417847</v>
      </c>
      <c r="AR40" s="32">
        <v>12</v>
      </c>
      <c r="AS40" s="32">
        <v>1174</v>
      </c>
      <c r="AT40" s="32">
        <v>1186</v>
      </c>
      <c r="AU40" s="32">
        <v>906.90070073966001</v>
      </c>
      <c r="AV40" s="33">
        <v>1.3231878628181573</v>
      </c>
      <c r="AW40" s="33">
        <v>129.45187924570973</v>
      </c>
      <c r="AX40" s="33">
        <v>130.77506710852788</v>
      </c>
      <c r="AY40" s="32">
        <v>8</v>
      </c>
      <c r="AZ40" s="32">
        <v>883</v>
      </c>
      <c r="BA40" s="32">
        <v>891</v>
      </c>
      <c r="BB40" s="32">
        <v>903.07430020336403</v>
      </c>
      <c r="BC40" s="33">
        <v>0.88586287952148268</v>
      </c>
      <c r="BD40" s="33">
        <v>97.777115327183651</v>
      </c>
      <c r="BE40" s="33">
        <v>98.662978206705134</v>
      </c>
      <c r="BF40" s="32">
        <v>11</v>
      </c>
      <c r="BG40" s="32">
        <v>890</v>
      </c>
      <c r="BH40" s="32">
        <v>901</v>
      </c>
      <c r="BI40" s="32">
        <v>957.17149494083901</v>
      </c>
      <c r="BJ40" s="33">
        <v>1.1492193465999412</v>
      </c>
      <c r="BK40" s="33">
        <v>92.982292588540702</v>
      </c>
      <c r="BL40" s="33">
        <v>94.131511935140651</v>
      </c>
      <c r="BM40" s="32">
        <v>8</v>
      </c>
      <c r="BN40" s="32">
        <v>818</v>
      </c>
      <c r="BO40" s="32">
        <v>826</v>
      </c>
      <c r="BP40" s="32">
        <v>859.49</v>
      </c>
      <c r="BQ40" s="33">
        <v>0.93078453501495073</v>
      </c>
      <c r="BR40" s="33">
        <v>95.172718705278712</v>
      </c>
      <c r="BS40" s="33">
        <v>96.103503240293662</v>
      </c>
      <c r="BT40" s="32">
        <v>11</v>
      </c>
      <c r="BU40" s="32">
        <v>768</v>
      </c>
      <c r="BV40" s="32">
        <v>779</v>
      </c>
      <c r="BW40" s="32">
        <v>863.86153209999998</v>
      </c>
      <c r="BX40" s="33">
        <f t="shared" si="4"/>
        <v>1.2733522203795329</v>
      </c>
      <c r="BY40" s="33">
        <f t="shared" si="2"/>
        <v>88.903136841043732</v>
      </c>
      <c r="BZ40" s="33">
        <f t="shared" si="3"/>
        <v>90.176489061423268</v>
      </c>
      <c r="CA40" s="31">
        <v>9</v>
      </c>
      <c r="CB40" s="31">
        <v>776</v>
      </c>
      <c r="CC40" s="31">
        <v>785</v>
      </c>
      <c r="CD40" s="31">
        <v>946.668648774796</v>
      </c>
      <c r="CE40" s="33">
        <v>0.95070223479440685</v>
      </c>
      <c r="CF40" s="33">
        <v>81.971659355606633</v>
      </c>
      <c r="CG40" s="33">
        <v>82.922361590401039</v>
      </c>
      <c r="CH40" s="22"/>
      <c r="CJ40" s="23"/>
      <c r="CK40" s="23"/>
      <c r="CL40" s="23"/>
      <c r="CM40" s="23"/>
      <c r="CN40" s="23"/>
      <c r="CO40" s="23"/>
      <c r="CP40" s="23"/>
      <c r="CQ40" s="23"/>
    </row>
    <row r="41" spans="1:95">
      <c r="A41" s="30" t="s">
        <v>39</v>
      </c>
      <c r="B41" s="32">
        <v>18</v>
      </c>
      <c r="C41" s="32">
        <v>2521</v>
      </c>
      <c r="D41" s="32">
        <v>2539</v>
      </c>
      <c r="E41" s="32">
        <v>2555.51154</v>
      </c>
      <c r="F41" s="33">
        <v>0.7043599576153744</v>
      </c>
      <c r="G41" s="33">
        <v>98.649525174908817</v>
      </c>
      <c r="H41" s="33">
        <v>99.353885132524198</v>
      </c>
      <c r="I41" s="32">
        <v>24</v>
      </c>
      <c r="J41" s="32">
        <v>2555</v>
      </c>
      <c r="K41" s="32">
        <v>2579</v>
      </c>
      <c r="L41" s="32">
        <v>2337.01611</v>
      </c>
      <c r="M41" s="33">
        <v>1.0269505587618735</v>
      </c>
      <c r="N41" s="33">
        <v>109.32744490152444</v>
      </c>
      <c r="O41" s="33">
        <v>110.35439546028633</v>
      </c>
      <c r="P41" s="32">
        <v>17</v>
      </c>
      <c r="Q41" s="32">
        <v>2634</v>
      </c>
      <c r="R41" s="32">
        <v>2651</v>
      </c>
      <c r="S41" s="32">
        <v>2378.3263200000001</v>
      </c>
      <c r="T41" s="33">
        <v>0.71478837269059026</v>
      </c>
      <c r="U41" s="33">
        <v>110.75015139217733</v>
      </c>
      <c r="V41" s="33">
        <v>111.46493976486792</v>
      </c>
      <c r="W41" s="32">
        <v>20</v>
      </c>
      <c r="X41" s="32">
        <v>2717</v>
      </c>
      <c r="Y41" s="32">
        <v>2737</v>
      </c>
      <c r="Z41" s="32">
        <v>2688.60964022383</v>
      </c>
      <c r="AA41" s="33">
        <v>0.74387890680682733</v>
      </c>
      <c r="AB41" s="33">
        <v>101.0559494897075</v>
      </c>
      <c r="AC41" s="33">
        <v>101.79982839651433</v>
      </c>
      <c r="AD41" s="32">
        <v>20</v>
      </c>
      <c r="AE41" s="32">
        <v>2885</v>
      </c>
      <c r="AF41" s="32">
        <v>2905</v>
      </c>
      <c r="AG41" s="32">
        <v>2730.2239769773601</v>
      </c>
      <c r="AH41" s="33">
        <v>0.73254063288031279</v>
      </c>
      <c r="AI41" s="33">
        <v>105.66898629298512</v>
      </c>
      <c r="AJ41" s="33">
        <v>106.40152692586544</v>
      </c>
      <c r="AK41" s="32">
        <v>20</v>
      </c>
      <c r="AL41" s="32">
        <v>2951</v>
      </c>
      <c r="AM41" s="32">
        <v>2971</v>
      </c>
      <c r="AN41" s="32">
        <v>2715.6939499322498</v>
      </c>
      <c r="AO41" s="33">
        <v>0.7364600123846412</v>
      </c>
      <c r="AP41" s="33">
        <v>108.66467482735382</v>
      </c>
      <c r="AQ41" s="33">
        <v>109.40113483973846</v>
      </c>
      <c r="AR41" s="32">
        <v>26</v>
      </c>
      <c r="AS41" s="32">
        <v>3032</v>
      </c>
      <c r="AT41" s="32">
        <v>3058</v>
      </c>
      <c r="AU41" s="32">
        <v>2681.1751337618798</v>
      </c>
      <c r="AV41" s="33">
        <v>0.96972404646764521</v>
      </c>
      <c r="AW41" s="33">
        <v>113.08474264961156</v>
      </c>
      <c r="AX41" s="33">
        <v>114.05446669607919</v>
      </c>
      <c r="AY41" s="32">
        <v>23</v>
      </c>
      <c r="AZ41" s="32">
        <v>2994</v>
      </c>
      <c r="BA41" s="32">
        <v>3017</v>
      </c>
      <c r="BB41" s="32">
        <v>2599.1382649315501</v>
      </c>
      <c r="BC41" s="33">
        <v>0.88490867570701237</v>
      </c>
      <c r="BD41" s="33">
        <v>115.19202500290413</v>
      </c>
      <c r="BE41" s="33">
        <v>116.07693367861116</v>
      </c>
      <c r="BF41" s="32">
        <v>19</v>
      </c>
      <c r="BG41" s="32">
        <v>2628</v>
      </c>
      <c r="BH41" s="32">
        <v>2647</v>
      </c>
      <c r="BI41" s="32">
        <v>2569.40053901697</v>
      </c>
      <c r="BJ41" s="33">
        <v>0.73947209520198953</v>
      </c>
      <c r="BK41" s="33">
        <v>102.28066664162255</v>
      </c>
      <c r="BL41" s="33">
        <v>103.02013873682453</v>
      </c>
      <c r="BM41" s="32">
        <v>21</v>
      </c>
      <c r="BN41" s="32">
        <v>2491</v>
      </c>
      <c r="BO41" s="32">
        <v>2512</v>
      </c>
      <c r="BP41" s="32">
        <v>2537.6999999999998</v>
      </c>
      <c r="BQ41" s="33">
        <v>0.82752098356779769</v>
      </c>
      <c r="BR41" s="33">
        <v>98.159750955589715</v>
      </c>
      <c r="BS41" s="33">
        <v>98.987271939157523</v>
      </c>
      <c r="BT41" s="32">
        <v>18</v>
      </c>
      <c r="BU41" s="32">
        <v>2384</v>
      </c>
      <c r="BV41" s="32">
        <v>2402</v>
      </c>
      <c r="BW41" s="32">
        <v>2551.7753819999998</v>
      </c>
      <c r="BX41" s="33">
        <f t="shared" si="4"/>
        <v>0.70539123964320782</v>
      </c>
      <c r="BY41" s="33">
        <f t="shared" si="2"/>
        <v>93.425150850522627</v>
      </c>
      <c r="BZ41" s="33">
        <f t="shared" si="3"/>
        <v>94.130542090165832</v>
      </c>
      <c r="CA41" s="31">
        <v>24</v>
      </c>
      <c r="CB41" s="31">
        <v>2445</v>
      </c>
      <c r="CC41" s="31">
        <v>2469</v>
      </c>
      <c r="CD41" s="31">
        <v>2588.4052397127198</v>
      </c>
      <c r="CE41" s="33">
        <v>0.92721184580292748</v>
      </c>
      <c r="CF41" s="33">
        <v>94.459706791173247</v>
      </c>
      <c r="CG41" s="33">
        <v>95.386918636976176</v>
      </c>
      <c r="CH41" s="22"/>
      <c r="CJ41" s="23"/>
      <c r="CK41" s="23"/>
      <c r="CL41" s="23"/>
      <c r="CM41" s="23"/>
      <c r="CN41" s="23"/>
      <c r="CO41" s="23"/>
      <c r="CP41" s="23"/>
      <c r="CQ41" s="23"/>
    </row>
    <row r="42" spans="1:95">
      <c r="A42" s="30" t="s">
        <v>40</v>
      </c>
      <c r="B42" s="32">
        <v>165</v>
      </c>
      <c r="C42" s="32">
        <v>2409</v>
      </c>
      <c r="D42" s="32">
        <v>2574</v>
      </c>
      <c r="E42" s="32">
        <v>2447.6134099999999</v>
      </c>
      <c r="F42" s="33">
        <v>6.7412606633822945</v>
      </c>
      <c r="G42" s="33">
        <v>98.422405685381506</v>
      </c>
      <c r="H42" s="33">
        <v>105.1636663487638</v>
      </c>
      <c r="I42" s="32">
        <v>155</v>
      </c>
      <c r="J42" s="32">
        <v>2420</v>
      </c>
      <c r="K42" s="32">
        <v>2575</v>
      </c>
      <c r="L42" s="32">
        <v>2495.0883899999999</v>
      </c>
      <c r="M42" s="33">
        <v>6.2122047708297821</v>
      </c>
      <c r="N42" s="33">
        <v>96.990551905858538</v>
      </c>
      <c r="O42" s="33">
        <v>103.20275667668832</v>
      </c>
      <c r="P42" s="32">
        <v>180</v>
      </c>
      <c r="Q42" s="32">
        <v>2598</v>
      </c>
      <c r="R42" s="32">
        <v>2778</v>
      </c>
      <c r="S42" s="32">
        <v>2442.4086299999999</v>
      </c>
      <c r="T42" s="33">
        <v>7.3697741560960672</v>
      </c>
      <c r="U42" s="33">
        <v>106.37040698631989</v>
      </c>
      <c r="V42" s="33">
        <v>113.74018114241596</v>
      </c>
      <c r="W42" s="32">
        <v>200</v>
      </c>
      <c r="X42" s="32">
        <v>2594</v>
      </c>
      <c r="Y42" s="32">
        <v>2794</v>
      </c>
      <c r="Z42" s="32">
        <v>2588.7722168150003</v>
      </c>
      <c r="AA42" s="33">
        <v>7.7256700570613575</v>
      </c>
      <c r="AB42" s="33">
        <v>100.20194064008581</v>
      </c>
      <c r="AC42" s="33">
        <v>107.92761069714716</v>
      </c>
      <c r="AD42" s="32">
        <v>207</v>
      </c>
      <c r="AE42" s="32">
        <v>2614</v>
      </c>
      <c r="AF42" s="32">
        <v>2821</v>
      </c>
      <c r="AG42" s="32">
        <v>2565.7476798166899</v>
      </c>
      <c r="AH42" s="33">
        <v>8.0678237236012667</v>
      </c>
      <c r="AI42" s="33">
        <v>101.88063388161214</v>
      </c>
      <c r="AJ42" s="33">
        <v>109.94845760521341</v>
      </c>
      <c r="AK42" s="32">
        <v>180</v>
      </c>
      <c r="AL42" s="32">
        <v>2686</v>
      </c>
      <c r="AM42" s="32">
        <v>2866</v>
      </c>
      <c r="AN42" s="32">
        <v>2484.6232276332403</v>
      </c>
      <c r="AO42" s="33">
        <v>7.2445591749321814</v>
      </c>
      <c r="AP42" s="33">
        <v>108.10492191037687</v>
      </c>
      <c r="AQ42" s="33">
        <v>115.34948108530907</v>
      </c>
      <c r="AR42" s="32">
        <v>242</v>
      </c>
      <c r="AS42" s="32">
        <v>3197</v>
      </c>
      <c r="AT42" s="32">
        <v>3439</v>
      </c>
      <c r="AU42" s="32">
        <v>2512.5688929877301</v>
      </c>
      <c r="AV42" s="33">
        <v>9.6315766972755323</v>
      </c>
      <c r="AW42" s="33">
        <v>127.24029215367716</v>
      </c>
      <c r="AX42" s="33">
        <v>136.87186885095269</v>
      </c>
      <c r="AY42" s="32">
        <v>202</v>
      </c>
      <c r="AZ42" s="32">
        <v>2605</v>
      </c>
      <c r="BA42" s="32">
        <v>2807</v>
      </c>
      <c r="BB42" s="32">
        <v>2397.5176313378302</v>
      </c>
      <c r="BC42" s="33">
        <v>8.4253812092836498</v>
      </c>
      <c r="BD42" s="33">
        <v>108.65404975338569</v>
      </c>
      <c r="BE42" s="33">
        <v>117.07943096266933</v>
      </c>
      <c r="BF42" s="32">
        <v>219</v>
      </c>
      <c r="BG42" s="32">
        <v>2547</v>
      </c>
      <c r="BH42" s="32">
        <v>2766</v>
      </c>
      <c r="BI42" s="32">
        <v>2388.3483168771099</v>
      </c>
      <c r="BJ42" s="33">
        <v>9.1695167933609412</v>
      </c>
      <c r="BK42" s="33">
        <v>106.64273640497862</v>
      </c>
      <c r="BL42" s="33">
        <v>115.81225319833956</v>
      </c>
      <c r="BM42" s="32">
        <v>177</v>
      </c>
      <c r="BN42" s="32">
        <v>2491</v>
      </c>
      <c r="BO42" s="32">
        <v>2668</v>
      </c>
      <c r="BP42" s="32">
        <v>2419.54</v>
      </c>
      <c r="BQ42" s="33">
        <v>7.3154401249824348</v>
      </c>
      <c r="BR42" s="33">
        <v>102.95345396232342</v>
      </c>
      <c r="BS42" s="33">
        <v>110.26889408730585</v>
      </c>
      <c r="BT42" s="32">
        <v>179</v>
      </c>
      <c r="BU42" s="32">
        <v>2369</v>
      </c>
      <c r="BV42" s="32">
        <v>2548</v>
      </c>
      <c r="BW42" s="32">
        <v>2391.208185</v>
      </c>
      <c r="BX42" s="33">
        <f t="shared" si="4"/>
        <v>7.4857555742265909</v>
      </c>
      <c r="BY42" s="33">
        <f t="shared" si="2"/>
        <v>99.071256733758631</v>
      </c>
      <c r="BZ42" s="33">
        <f t="shared" si="3"/>
        <v>106.55701230798522</v>
      </c>
      <c r="CA42" s="31">
        <v>184</v>
      </c>
      <c r="CB42" s="31">
        <v>2330</v>
      </c>
      <c r="CC42" s="31">
        <v>2514</v>
      </c>
      <c r="CD42" s="31">
        <v>2444.7409129929001</v>
      </c>
      <c r="CE42" s="33">
        <v>7.5263599108644836</v>
      </c>
      <c r="CF42" s="33">
        <v>95.306622784316559</v>
      </c>
      <c r="CG42" s="33">
        <v>102.83298269518104</v>
      </c>
      <c r="CH42" s="22"/>
      <c r="CJ42" s="23"/>
      <c r="CK42" s="23"/>
      <c r="CL42" s="23"/>
      <c r="CM42" s="23"/>
      <c r="CN42" s="23"/>
      <c r="CO42" s="23"/>
      <c r="CP42" s="23"/>
      <c r="CQ42" s="23"/>
    </row>
    <row r="43" spans="1:95">
      <c r="A43" s="30" t="s">
        <v>41</v>
      </c>
      <c r="B43" s="32">
        <v>46</v>
      </c>
      <c r="C43" s="32">
        <v>1667</v>
      </c>
      <c r="D43" s="32">
        <v>1713</v>
      </c>
      <c r="E43" s="32">
        <v>1562.0312300000001</v>
      </c>
      <c r="F43" s="33">
        <v>2.9448835027453324</v>
      </c>
      <c r="G43" s="33">
        <v>106.72001737122758</v>
      </c>
      <c r="H43" s="33">
        <v>109.66490087397293</v>
      </c>
      <c r="I43" s="32">
        <v>37</v>
      </c>
      <c r="J43" s="32">
        <v>1699</v>
      </c>
      <c r="K43" s="32">
        <v>1736</v>
      </c>
      <c r="L43" s="32">
        <v>1614.8359599999999</v>
      </c>
      <c r="M43" s="33">
        <v>2.2912544008494833</v>
      </c>
      <c r="N43" s="33">
        <v>105.21192505522357</v>
      </c>
      <c r="O43" s="33">
        <v>107.50317945607306</v>
      </c>
      <c r="P43" s="32">
        <v>49</v>
      </c>
      <c r="Q43" s="32">
        <v>1699</v>
      </c>
      <c r="R43" s="32">
        <v>1748</v>
      </c>
      <c r="S43" s="32">
        <v>1516.17994</v>
      </c>
      <c r="T43" s="33">
        <v>3.2318063778102748</v>
      </c>
      <c r="U43" s="33">
        <v>112.05793950815627</v>
      </c>
      <c r="V43" s="33">
        <v>115.28974588596654</v>
      </c>
      <c r="W43" s="32">
        <v>51</v>
      </c>
      <c r="X43" s="32">
        <v>1743</v>
      </c>
      <c r="Y43" s="32">
        <v>1794</v>
      </c>
      <c r="Z43" s="32">
        <v>1641.1523260306471</v>
      </c>
      <c r="AA43" s="33">
        <v>3.1075725995130825</v>
      </c>
      <c r="AB43" s="33">
        <v>106.20586354806476</v>
      </c>
      <c r="AC43" s="33">
        <v>109.31343614757785</v>
      </c>
      <c r="AD43" s="32">
        <v>51</v>
      </c>
      <c r="AE43" s="32">
        <v>1747</v>
      </c>
      <c r="AF43" s="32">
        <v>1798</v>
      </c>
      <c r="AG43" s="32">
        <v>1782.5404574959548</v>
      </c>
      <c r="AH43" s="33">
        <v>2.8610851319269837</v>
      </c>
      <c r="AI43" s="33">
        <v>98.006190695616482</v>
      </c>
      <c r="AJ43" s="33">
        <v>100.86727582754347</v>
      </c>
      <c r="AK43" s="32">
        <v>62</v>
      </c>
      <c r="AL43" s="32">
        <v>1864</v>
      </c>
      <c r="AM43" s="32">
        <v>1926</v>
      </c>
      <c r="AN43" s="32">
        <v>1730.828259396166</v>
      </c>
      <c r="AO43" s="33">
        <v>3.5821000531635612</v>
      </c>
      <c r="AP43" s="33">
        <v>107.6941048241432</v>
      </c>
      <c r="AQ43" s="33">
        <v>111.27620487730675</v>
      </c>
      <c r="AR43" s="32">
        <v>77</v>
      </c>
      <c r="AS43" s="32">
        <v>2300</v>
      </c>
      <c r="AT43" s="32">
        <v>2377</v>
      </c>
      <c r="AU43" s="32">
        <v>1698.4284435038101</v>
      </c>
      <c r="AV43" s="33">
        <v>4.5336028311649779</v>
      </c>
      <c r="AW43" s="33">
        <v>135.41930534648634</v>
      </c>
      <c r="AX43" s="33">
        <v>139.95290817765132</v>
      </c>
      <c r="AY43" s="32">
        <v>52</v>
      </c>
      <c r="AZ43" s="32">
        <v>1906</v>
      </c>
      <c r="BA43" s="32">
        <v>1958</v>
      </c>
      <c r="BB43" s="32">
        <v>1695.8651563523999</v>
      </c>
      <c r="BC43" s="33">
        <v>3.0662815262886638</v>
      </c>
      <c r="BD43" s="33">
        <v>112.39101132896525</v>
      </c>
      <c r="BE43" s="33">
        <v>115.45729285525391</v>
      </c>
      <c r="BF43" s="32">
        <v>44</v>
      </c>
      <c r="BG43" s="32">
        <v>1794</v>
      </c>
      <c r="BH43" s="32">
        <v>1838</v>
      </c>
      <c r="BI43" s="32">
        <v>1781.3424327099401</v>
      </c>
      <c r="BJ43" s="33">
        <v>2.4700472627861449</v>
      </c>
      <c r="BK43" s="33">
        <v>100.71056339632599</v>
      </c>
      <c r="BL43" s="33">
        <v>103.18061065911215</v>
      </c>
      <c r="BM43" s="32">
        <v>55</v>
      </c>
      <c r="BN43" s="32">
        <v>1892</v>
      </c>
      <c r="BO43" s="32">
        <v>1947</v>
      </c>
      <c r="BP43" s="32">
        <v>1787.33</v>
      </c>
      <c r="BQ43" s="33">
        <v>3.0772157352027887</v>
      </c>
      <c r="BR43" s="33">
        <v>105.85622129097594</v>
      </c>
      <c r="BS43" s="33">
        <v>108.93343702617872</v>
      </c>
      <c r="BT43" s="32">
        <v>79</v>
      </c>
      <c r="BU43" s="32">
        <v>1878</v>
      </c>
      <c r="BV43" s="32">
        <v>1957</v>
      </c>
      <c r="BW43" s="32">
        <v>1797.8774014000001</v>
      </c>
      <c r="BX43" s="33">
        <f t="shared" si="4"/>
        <v>4.394070471016712</v>
      </c>
      <c r="BY43" s="33">
        <f t="shared" si="2"/>
        <v>104.4565106907517</v>
      </c>
      <c r="BZ43" s="33">
        <f t="shared" si="3"/>
        <v>108.85058116176842</v>
      </c>
      <c r="CA43" s="31">
        <v>49</v>
      </c>
      <c r="CB43" s="31">
        <v>1872</v>
      </c>
      <c r="CC43" s="31">
        <v>1921</v>
      </c>
      <c r="CD43" s="31">
        <v>1682.0137760175289</v>
      </c>
      <c r="CE43" s="33">
        <v>2.9131747134685391</v>
      </c>
      <c r="CF43" s="33">
        <v>111.29516456353275</v>
      </c>
      <c r="CG43" s="33">
        <v>114.20833927700129</v>
      </c>
      <c r="CH43" s="22"/>
      <c r="CJ43" s="23"/>
      <c r="CK43" s="23"/>
      <c r="CL43" s="23"/>
      <c r="CM43" s="23"/>
      <c r="CN43" s="23"/>
      <c r="CO43" s="23"/>
      <c r="CP43" s="23"/>
      <c r="CQ43" s="23"/>
    </row>
    <row r="44" spans="1:95">
      <c r="A44" s="30" t="s">
        <v>42</v>
      </c>
      <c r="B44" s="32">
        <v>108</v>
      </c>
      <c r="C44" s="32">
        <v>2806</v>
      </c>
      <c r="D44" s="32">
        <v>2914</v>
      </c>
      <c r="E44" s="32">
        <v>2853.03883</v>
      </c>
      <c r="F44" s="33">
        <v>3.7854374382980271</v>
      </c>
      <c r="G44" s="33">
        <v>98.351272702446892</v>
      </c>
      <c r="H44" s="33">
        <v>102.13671014074491</v>
      </c>
      <c r="I44" s="32">
        <v>118</v>
      </c>
      <c r="J44" s="32">
        <v>2729</v>
      </c>
      <c r="K44" s="32">
        <v>2847</v>
      </c>
      <c r="L44" s="32">
        <v>2722.29891</v>
      </c>
      <c r="M44" s="33">
        <v>4.3345717682412763</v>
      </c>
      <c r="N44" s="33">
        <v>100.24615555534275</v>
      </c>
      <c r="O44" s="33">
        <v>104.58072732358403</v>
      </c>
      <c r="P44" s="32">
        <v>108</v>
      </c>
      <c r="Q44" s="32">
        <v>2676</v>
      </c>
      <c r="R44" s="32">
        <v>2784</v>
      </c>
      <c r="S44" s="32">
        <v>2566.73864</v>
      </c>
      <c r="T44" s="33">
        <v>4.2076742180497195</v>
      </c>
      <c r="U44" s="33">
        <v>104.25681673612083</v>
      </c>
      <c r="V44" s="33">
        <v>108.46449095417054</v>
      </c>
      <c r="W44" s="32">
        <v>119</v>
      </c>
      <c r="X44" s="32">
        <v>2754</v>
      </c>
      <c r="Y44" s="32">
        <v>2873</v>
      </c>
      <c r="Z44" s="32">
        <v>2886.4431902444098</v>
      </c>
      <c r="AA44" s="33">
        <v>4.1227210153380387</v>
      </c>
      <c r="AB44" s="33">
        <v>95.411543497823175</v>
      </c>
      <c r="AC44" s="33">
        <v>99.534264513161219</v>
      </c>
      <c r="AD44" s="32">
        <v>105</v>
      </c>
      <c r="AE44" s="32">
        <v>3049</v>
      </c>
      <c r="AF44" s="32">
        <v>3154</v>
      </c>
      <c r="AG44" s="32">
        <v>2935.2991784452802</v>
      </c>
      <c r="AH44" s="33">
        <v>3.5771481411858885</v>
      </c>
      <c r="AI44" s="33">
        <v>103.87356840453118</v>
      </c>
      <c r="AJ44" s="33">
        <v>107.45071654571707</v>
      </c>
      <c r="AK44" s="32">
        <v>107</v>
      </c>
      <c r="AL44" s="32">
        <v>2906</v>
      </c>
      <c r="AM44" s="32">
        <v>3013</v>
      </c>
      <c r="AN44" s="32">
        <v>2990.8439804174</v>
      </c>
      <c r="AO44" s="33">
        <v>3.5775854809072039</v>
      </c>
      <c r="AP44" s="33">
        <v>97.163209416040516</v>
      </c>
      <c r="AQ44" s="33">
        <v>100.74079489694772</v>
      </c>
      <c r="AR44" s="32">
        <v>139</v>
      </c>
      <c r="AS44" s="32">
        <v>3652</v>
      </c>
      <c r="AT44" s="32">
        <v>3791</v>
      </c>
      <c r="AU44" s="32">
        <v>2957.19297976607</v>
      </c>
      <c r="AV44" s="33">
        <v>4.7004034214566426</v>
      </c>
      <c r="AW44" s="33">
        <v>123.49549133208387</v>
      </c>
      <c r="AX44" s="33">
        <v>128.19589475354053</v>
      </c>
      <c r="AY44" s="32">
        <v>110</v>
      </c>
      <c r="AZ44" s="32">
        <v>3087</v>
      </c>
      <c r="BA44" s="32">
        <v>3197</v>
      </c>
      <c r="BB44" s="32">
        <v>2946.8497898542801</v>
      </c>
      <c r="BC44" s="33">
        <v>3.7327996960930756</v>
      </c>
      <c r="BD44" s="33">
        <v>104.75593328944841</v>
      </c>
      <c r="BE44" s="33">
        <v>108.48873298554147</v>
      </c>
      <c r="BF44" s="32">
        <v>89</v>
      </c>
      <c r="BG44" s="32">
        <v>2751</v>
      </c>
      <c r="BH44" s="32">
        <v>2840</v>
      </c>
      <c r="BI44" s="32">
        <v>2832.2108364216001</v>
      </c>
      <c r="BJ44" s="33">
        <v>3.1424214205905803</v>
      </c>
      <c r="BK44" s="33">
        <v>97.132599191513322</v>
      </c>
      <c r="BL44" s="33">
        <v>100.2750206121039</v>
      </c>
      <c r="BM44" s="32">
        <v>100</v>
      </c>
      <c r="BN44" s="32">
        <v>2640</v>
      </c>
      <c r="BO44" s="32">
        <v>2740</v>
      </c>
      <c r="BP44" s="32">
        <v>2813.7200000000003</v>
      </c>
      <c r="BQ44" s="33">
        <v>3.5540139033023896</v>
      </c>
      <c r="BR44" s="33">
        <v>93.825967047183084</v>
      </c>
      <c r="BS44" s="33">
        <v>97.379980950485461</v>
      </c>
      <c r="BT44" s="32">
        <v>102</v>
      </c>
      <c r="BU44" s="32">
        <v>2644</v>
      </c>
      <c r="BV44" s="32">
        <v>2746</v>
      </c>
      <c r="BW44" s="32">
        <v>2759.702421</v>
      </c>
      <c r="BX44" s="33">
        <f t="shared" si="4"/>
        <v>3.6960506764725558</v>
      </c>
      <c r="BY44" s="33">
        <f t="shared" si="2"/>
        <v>95.80743126071998</v>
      </c>
      <c r="BZ44" s="33">
        <f t="shared" si="3"/>
        <v>99.503481937192532</v>
      </c>
      <c r="CA44" s="31">
        <v>92</v>
      </c>
      <c r="CB44" s="31">
        <v>2591</v>
      </c>
      <c r="CC44" s="31">
        <v>2683</v>
      </c>
      <c r="CD44" s="31">
        <v>2788.5687867278002</v>
      </c>
      <c r="CE44" s="33">
        <v>3.2991834534573514</v>
      </c>
      <c r="CF44" s="33">
        <v>92.915047042478236</v>
      </c>
      <c r="CG44" s="33">
        <v>96.214230495935581</v>
      </c>
      <c r="CH44" s="22"/>
      <c r="CJ44" s="23"/>
      <c r="CK44" s="23"/>
      <c r="CL44" s="23"/>
      <c r="CM44" s="23"/>
      <c r="CN44" s="23"/>
      <c r="CO44" s="23"/>
      <c r="CP44" s="23"/>
      <c r="CQ44" s="23"/>
    </row>
    <row r="45" spans="1:95">
      <c r="A45" s="30" t="s">
        <v>43</v>
      </c>
      <c r="B45" s="32">
        <v>0</v>
      </c>
      <c r="C45" s="32">
        <v>118</v>
      </c>
      <c r="D45" s="32">
        <v>118</v>
      </c>
      <c r="E45" s="32">
        <v>128.29284999999999</v>
      </c>
      <c r="F45" s="33">
        <v>0</v>
      </c>
      <c r="G45" s="33">
        <v>91.97706653176698</v>
      </c>
      <c r="H45" s="33">
        <v>91.97706653176698</v>
      </c>
      <c r="I45" s="32">
        <v>0</v>
      </c>
      <c r="J45" s="32">
        <v>133</v>
      </c>
      <c r="K45" s="32">
        <v>133</v>
      </c>
      <c r="L45" s="32">
        <v>98.562020000000004</v>
      </c>
      <c r="M45" s="33">
        <v>0</v>
      </c>
      <c r="N45" s="33">
        <v>134.94041619682713</v>
      </c>
      <c r="O45" s="33">
        <v>134.94041619682713</v>
      </c>
      <c r="P45" s="32">
        <v>0</v>
      </c>
      <c r="Q45" s="32">
        <v>124</v>
      </c>
      <c r="R45" s="32">
        <v>124</v>
      </c>
      <c r="S45" s="32">
        <v>122.75891</v>
      </c>
      <c r="T45" s="33">
        <v>0</v>
      </c>
      <c r="U45" s="33">
        <v>101.0109978982381</v>
      </c>
      <c r="V45" s="33">
        <v>101.0109978982381</v>
      </c>
      <c r="W45" s="32">
        <v>0</v>
      </c>
      <c r="X45" s="32">
        <v>133</v>
      </c>
      <c r="Y45" s="32">
        <v>133</v>
      </c>
      <c r="Z45" s="32">
        <v>127.2350050595343</v>
      </c>
      <c r="AA45" s="33">
        <v>0</v>
      </c>
      <c r="AB45" s="33">
        <v>104.5309818141385</v>
      </c>
      <c r="AC45" s="33">
        <v>104.5309818141385</v>
      </c>
      <c r="AD45" s="32">
        <v>0</v>
      </c>
      <c r="AE45" s="32">
        <v>138</v>
      </c>
      <c r="AF45" s="32">
        <v>138</v>
      </c>
      <c r="AG45" s="32">
        <v>135.8771413744239</v>
      </c>
      <c r="AH45" s="33">
        <v>0</v>
      </c>
      <c r="AI45" s="33">
        <v>101.56233683171648</v>
      </c>
      <c r="AJ45" s="33">
        <v>101.56233683171648</v>
      </c>
      <c r="AK45" s="32">
        <v>0</v>
      </c>
      <c r="AL45" s="32">
        <v>141</v>
      </c>
      <c r="AM45" s="32">
        <v>141</v>
      </c>
      <c r="AN45" s="32">
        <v>120.3435209080875</v>
      </c>
      <c r="AO45" s="33">
        <v>0</v>
      </c>
      <c r="AP45" s="33">
        <v>117.16459593008661</v>
      </c>
      <c r="AQ45" s="33">
        <v>117.16459593008661</v>
      </c>
      <c r="AR45" s="32">
        <v>0</v>
      </c>
      <c r="AS45" s="32">
        <v>171</v>
      </c>
      <c r="AT45" s="32">
        <v>171</v>
      </c>
      <c r="AU45" s="32">
        <v>132.11613910442301</v>
      </c>
      <c r="AV45" s="33">
        <v>0</v>
      </c>
      <c r="AW45" s="33">
        <v>129.43157524823189</v>
      </c>
      <c r="AX45" s="33">
        <v>129.43157524823189</v>
      </c>
      <c r="AY45" s="32">
        <v>0</v>
      </c>
      <c r="AZ45" s="32">
        <v>132</v>
      </c>
      <c r="BA45" s="32">
        <v>132</v>
      </c>
      <c r="BB45" s="32">
        <v>118.311974756371</v>
      </c>
      <c r="BC45" s="33">
        <v>0</v>
      </c>
      <c r="BD45" s="33">
        <v>111.56943350139788</v>
      </c>
      <c r="BE45" s="33">
        <v>111.56943350139788</v>
      </c>
      <c r="BF45" s="32"/>
      <c r="BG45" s="32">
        <v>131</v>
      </c>
      <c r="BH45" s="32">
        <v>131</v>
      </c>
      <c r="BI45" s="32">
        <v>132.27086636184299</v>
      </c>
      <c r="BJ45" s="33">
        <v>0</v>
      </c>
      <c r="BK45" s="33">
        <v>99.039194044162087</v>
      </c>
      <c r="BL45" s="33">
        <v>99.039194044162087</v>
      </c>
      <c r="BM45" s="32"/>
      <c r="BN45" s="32">
        <v>118</v>
      </c>
      <c r="BO45" s="32">
        <v>118</v>
      </c>
      <c r="BP45" s="32">
        <v>122.49000000000001</v>
      </c>
      <c r="BQ45" s="33">
        <v>0</v>
      </c>
      <c r="BR45" s="33">
        <v>96.334394644460758</v>
      </c>
      <c r="BS45" s="33">
        <v>96.334394644460758</v>
      </c>
      <c r="BT45" s="32"/>
      <c r="BU45" s="32">
        <v>129</v>
      </c>
      <c r="BV45" s="32">
        <v>129</v>
      </c>
      <c r="BW45" s="32">
        <v>112.13886124</v>
      </c>
      <c r="BX45" s="33">
        <f t="shared" si="4"/>
        <v>0</v>
      </c>
      <c r="BY45" s="33">
        <f t="shared" si="2"/>
        <v>115.03594612389878</v>
      </c>
      <c r="BZ45" s="33">
        <f t="shared" si="3"/>
        <v>115.03594612389878</v>
      </c>
      <c r="CA45" s="31"/>
      <c r="CB45" s="31">
        <v>109</v>
      </c>
      <c r="CC45" s="31">
        <v>109</v>
      </c>
      <c r="CD45" s="31">
        <v>124.02362268912822</v>
      </c>
      <c r="CE45" s="33"/>
      <c r="CF45" s="33">
        <v>87.886482943023097</v>
      </c>
      <c r="CG45" s="33">
        <v>87.886482943023097</v>
      </c>
      <c r="CH45" s="22"/>
      <c r="CJ45" s="23"/>
      <c r="CK45" s="23"/>
      <c r="CL45" s="23"/>
      <c r="CM45" s="23"/>
      <c r="CN45" s="23"/>
      <c r="CO45" s="23"/>
      <c r="CP45" s="23"/>
      <c r="CQ45" s="23"/>
    </row>
    <row r="46" spans="1:95">
      <c r="A46" s="30" t="s">
        <v>44</v>
      </c>
      <c r="B46" s="32">
        <v>21</v>
      </c>
      <c r="C46" s="32">
        <v>1600</v>
      </c>
      <c r="D46" s="32">
        <v>1621</v>
      </c>
      <c r="E46" s="32">
        <v>1664.6674800000001</v>
      </c>
      <c r="F46" s="33">
        <v>1.2615132002218243</v>
      </c>
      <c r="G46" s="33">
        <v>96.115291445472337</v>
      </c>
      <c r="H46" s="33">
        <v>97.376804645694165</v>
      </c>
      <c r="I46" s="32">
        <v>22</v>
      </c>
      <c r="J46" s="32">
        <v>1647</v>
      </c>
      <c r="K46" s="32">
        <v>1669</v>
      </c>
      <c r="L46" s="32">
        <v>1574.5438899999999</v>
      </c>
      <c r="M46" s="33">
        <v>1.397230025769558</v>
      </c>
      <c r="N46" s="33">
        <v>104.60172056556645</v>
      </c>
      <c r="O46" s="33">
        <v>105.99895059133601</v>
      </c>
      <c r="P46" s="32">
        <v>22</v>
      </c>
      <c r="Q46" s="32">
        <v>1608</v>
      </c>
      <c r="R46" s="32">
        <v>1630</v>
      </c>
      <c r="S46" s="32">
        <v>1686.1823899999999</v>
      </c>
      <c r="T46" s="33">
        <v>1.3047224387155414</v>
      </c>
      <c r="U46" s="33">
        <v>95.363349157026846</v>
      </c>
      <c r="V46" s="33">
        <v>96.66807159574239</v>
      </c>
      <c r="W46" s="32">
        <v>33</v>
      </c>
      <c r="X46" s="32">
        <v>1697</v>
      </c>
      <c r="Y46" s="32">
        <v>1730</v>
      </c>
      <c r="Z46" s="32">
        <v>1747.853164094008</v>
      </c>
      <c r="AA46" s="33">
        <v>1.888030452323803</v>
      </c>
      <c r="AB46" s="33">
        <v>97.090535684651314</v>
      </c>
      <c r="AC46" s="33">
        <v>98.978566136975118</v>
      </c>
      <c r="AD46" s="32">
        <v>29</v>
      </c>
      <c r="AE46" s="32">
        <v>1757</v>
      </c>
      <c r="AF46" s="32">
        <v>1786</v>
      </c>
      <c r="AG46" s="32">
        <v>1718.65697690962</v>
      </c>
      <c r="AH46" s="33">
        <v>1.6873640516763246</v>
      </c>
      <c r="AI46" s="33">
        <v>102.23098754466561</v>
      </c>
      <c r="AJ46" s="33">
        <v>103.91835159634194</v>
      </c>
      <c r="AK46" s="32">
        <v>26</v>
      </c>
      <c r="AL46" s="32">
        <v>1749</v>
      </c>
      <c r="AM46" s="32">
        <v>1775</v>
      </c>
      <c r="AN46" s="32">
        <v>1752.585116642982</v>
      </c>
      <c r="AO46" s="33">
        <v>1.4835228117081198</v>
      </c>
      <c r="AP46" s="33">
        <v>99.795438372211606</v>
      </c>
      <c r="AQ46" s="33">
        <v>101.27896118391972</v>
      </c>
      <c r="AR46" s="32">
        <v>45</v>
      </c>
      <c r="AS46" s="32">
        <v>2279</v>
      </c>
      <c r="AT46" s="32">
        <v>2324</v>
      </c>
      <c r="AU46" s="32">
        <v>1705.23588160297</v>
      </c>
      <c r="AV46" s="33">
        <v>2.6389310995320323</v>
      </c>
      <c r="AW46" s="33">
        <v>133.64719946296671</v>
      </c>
      <c r="AX46" s="33">
        <v>136.28613056249873</v>
      </c>
      <c r="AY46" s="32">
        <v>30</v>
      </c>
      <c r="AZ46" s="32">
        <v>1706</v>
      </c>
      <c r="BA46" s="32">
        <v>1736</v>
      </c>
      <c r="BB46" s="32">
        <v>1770.43772978638</v>
      </c>
      <c r="BC46" s="33">
        <v>1.6944961969162158</v>
      </c>
      <c r="BD46" s="33">
        <v>96.360350397968816</v>
      </c>
      <c r="BE46" s="33">
        <v>98.054846594885021</v>
      </c>
      <c r="BF46" s="32">
        <v>35</v>
      </c>
      <c r="BG46" s="32">
        <v>1705</v>
      </c>
      <c r="BH46" s="32">
        <v>1740</v>
      </c>
      <c r="BI46" s="32">
        <v>1699.06086384541</v>
      </c>
      <c r="BJ46" s="33">
        <v>2.0599615202004027</v>
      </c>
      <c r="BK46" s="33">
        <v>100.34955405547676</v>
      </c>
      <c r="BL46" s="33">
        <v>102.40951557567715</v>
      </c>
      <c r="BM46" s="32">
        <v>40</v>
      </c>
      <c r="BN46" s="32">
        <v>1590</v>
      </c>
      <c r="BO46" s="32">
        <v>1630</v>
      </c>
      <c r="BP46" s="32">
        <v>1647.08</v>
      </c>
      <c r="BQ46" s="33">
        <v>2.4285402044830851</v>
      </c>
      <c r="BR46" s="33">
        <v>96.534473128202649</v>
      </c>
      <c r="BS46" s="33">
        <v>98.963013332685719</v>
      </c>
      <c r="BT46" s="32">
        <v>34</v>
      </c>
      <c r="BU46" s="32">
        <v>1611</v>
      </c>
      <c r="BV46" s="32">
        <v>1645</v>
      </c>
      <c r="BW46" s="32">
        <v>1664.6837132000001</v>
      </c>
      <c r="BX46" s="33">
        <f t="shared" si="4"/>
        <v>2.0424300262205506</v>
      </c>
      <c r="BY46" s="33">
        <f t="shared" si="2"/>
        <v>96.775140360038449</v>
      </c>
      <c r="BZ46" s="33">
        <f t="shared" si="3"/>
        <v>98.817570386259007</v>
      </c>
      <c r="CA46" s="31">
        <v>57</v>
      </c>
      <c r="CB46" s="31">
        <v>1750</v>
      </c>
      <c r="CC46" s="31">
        <v>1807</v>
      </c>
      <c r="CD46" s="31">
        <v>1668.9390296295401</v>
      </c>
      <c r="CE46" s="33">
        <v>3.4153434600095895</v>
      </c>
      <c r="CF46" s="33">
        <v>104.85703605292599</v>
      </c>
      <c r="CG46" s="33">
        <v>108.27237951293557</v>
      </c>
      <c r="CH46" s="22"/>
      <c r="CJ46" s="23"/>
      <c r="CK46" s="23"/>
      <c r="CL46" s="23"/>
      <c r="CM46" s="23"/>
      <c r="CN46" s="23"/>
      <c r="CO46" s="23"/>
      <c r="CP46" s="23"/>
      <c r="CQ46" s="23"/>
    </row>
    <row r="47" spans="1:95">
      <c r="A47" s="30" t="s">
        <v>45</v>
      </c>
      <c r="B47" s="32">
        <v>0</v>
      </c>
      <c r="C47" s="32">
        <v>138</v>
      </c>
      <c r="D47" s="32">
        <v>138</v>
      </c>
      <c r="E47" s="32">
        <v>134.35977</v>
      </c>
      <c r="F47" s="33">
        <v>0</v>
      </c>
      <c r="G47" s="33">
        <v>102.70931544464537</v>
      </c>
      <c r="H47" s="33">
        <v>102.70931544464537</v>
      </c>
      <c r="I47" s="32">
        <v>0</v>
      </c>
      <c r="J47" s="32">
        <v>123</v>
      </c>
      <c r="K47" s="32">
        <v>123</v>
      </c>
      <c r="L47" s="32">
        <v>121.17967</v>
      </c>
      <c r="M47" s="33">
        <v>0</v>
      </c>
      <c r="N47" s="33">
        <v>101.50217441589005</v>
      </c>
      <c r="O47" s="33">
        <v>101.50217441589005</v>
      </c>
      <c r="P47" s="32">
        <v>0</v>
      </c>
      <c r="Q47" s="32">
        <v>116</v>
      </c>
      <c r="R47" s="32">
        <v>116</v>
      </c>
      <c r="S47" s="32">
        <v>117.24131</v>
      </c>
      <c r="T47" s="33">
        <v>0</v>
      </c>
      <c r="U47" s="33">
        <v>98.941234962318319</v>
      </c>
      <c r="V47" s="33">
        <v>98.941234962318319</v>
      </c>
      <c r="W47" s="32">
        <v>0</v>
      </c>
      <c r="X47" s="32">
        <v>100</v>
      </c>
      <c r="Y47" s="32">
        <v>100</v>
      </c>
      <c r="Z47" s="32">
        <v>118.9411470184465</v>
      </c>
      <c r="AA47" s="33">
        <v>0</v>
      </c>
      <c r="AB47" s="33">
        <v>84.075193914592958</v>
      </c>
      <c r="AC47" s="33">
        <v>84.075193914592958</v>
      </c>
      <c r="AD47" s="32">
        <v>0</v>
      </c>
      <c r="AE47" s="32">
        <v>134</v>
      </c>
      <c r="AF47" s="32">
        <v>134</v>
      </c>
      <c r="AG47" s="32">
        <v>110.8042178356726</v>
      </c>
      <c r="AH47" s="33">
        <v>0</v>
      </c>
      <c r="AI47" s="33">
        <v>120.93402455015543</v>
      </c>
      <c r="AJ47" s="33">
        <v>120.93402455015543</v>
      </c>
      <c r="AK47" s="32">
        <v>0</v>
      </c>
      <c r="AL47" s="32">
        <v>116</v>
      </c>
      <c r="AM47" s="32">
        <v>116</v>
      </c>
      <c r="AN47" s="32">
        <v>118.6910089679652</v>
      </c>
      <c r="AO47" s="33">
        <v>0</v>
      </c>
      <c r="AP47" s="33">
        <v>97.732760896243192</v>
      </c>
      <c r="AQ47" s="33">
        <v>97.732760896243192</v>
      </c>
      <c r="AR47" s="32">
        <v>0</v>
      </c>
      <c r="AS47" s="32">
        <v>149</v>
      </c>
      <c r="AT47" s="32">
        <v>149</v>
      </c>
      <c r="AU47" s="32">
        <v>102.55139210007</v>
      </c>
      <c r="AV47" s="33">
        <v>0</v>
      </c>
      <c r="AW47" s="33">
        <v>145.29300572985423</v>
      </c>
      <c r="AX47" s="33">
        <v>145.29300572985423</v>
      </c>
      <c r="AY47" s="32">
        <v>0</v>
      </c>
      <c r="AZ47" s="32">
        <v>125</v>
      </c>
      <c r="BA47" s="32">
        <v>125</v>
      </c>
      <c r="BB47" s="32">
        <v>116.633122327514</v>
      </c>
      <c r="BC47" s="33">
        <v>0</v>
      </c>
      <c r="BD47" s="33">
        <v>107.17367202859512</v>
      </c>
      <c r="BE47" s="33">
        <v>107.17367202859512</v>
      </c>
      <c r="BF47" s="32"/>
      <c r="BG47" s="32">
        <v>125</v>
      </c>
      <c r="BH47" s="32">
        <v>125</v>
      </c>
      <c r="BI47" s="32">
        <v>106.32573812987501</v>
      </c>
      <c r="BJ47" s="33">
        <v>0</v>
      </c>
      <c r="BK47" s="33">
        <v>117.5632562713223</v>
      </c>
      <c r="BL47" s="33">
        <v>117.5632562713223</v>
      </c>
      <c r="BM47" s="32"/>
      <c r="BN47" s="32">
        <v>76</v>
      </c>
      <c r="BO47" s="32">
        <v>76</v>
      </c>
      <c r="BP47" s="32">
        <v>124.49000000000001</v>
      </c>
      <c r="BQ47" s="33">
        <v>0</v>
      </c>
      <c r="BR47" s="33">
        <v>61.049080247409428</v>
      </c>
      <c r="BS47" s="33">
        <v>61.049080247409428</v>
      </c>
      <c r="BT47" s="32"/>
      <c r="BU47" s="32">
        <v>97</v>
      </c>
      <c r="BV47" s="32">
        <v>97</v>
      </c>
      <c r="BW47" s="32">
        <v>97.847617780000007</v>
      </c>
      <c r="BX47" s="33">
        <f t="shared" si="4"/>
        <v>0</v>
      </c>
      <c r="BY47" s="33">
        <f t="shared" si="2"/>
        <v>99.133736927652365</v>
      </c>
      <c r="BZ47" s="33">
        <f t="shared" si="3"/>
        <v>99.133736927652365</v>
      </c>
      <c r="CA47" s="31"/>
      <c r="CB47" s="31">
        <v>110</v>
      </c>
      <c r="CC47" s="31">
        <v>110</v>
      </c>
      <c r="CD47" s="31">
        <v>100.65708672740669</v>
      </c>
      <c r="CE47" s="33"/>
      <c r="CF47" s="33">
        <v>109.28192298858718</v>
      </c>
      <c r="CG47" s="33">
        <v>109.28192298858718</v>
      </c>
      <c r="CH47" s="22"/>
      <c r="CJ47" s="23"/>
      <c r="CK47" s="23"/>
      <c r="CL47" s="23"/>
      <c r="CM47" s="23"/>
      <c r="CN47" s="23"/>
      <c r="CO47" s="23"/>
      <c r="CP47" s="23"/>
      <c r="CQ47" s="23"/>
    </row>
    <row r="48" spans="1:95">
      <c r="A48" s="30" t="s">
        <v>46</v>
      </c>
      <c r="B48" s="32">
        <v>114</v>
      </c>
      <c r="C48" s="32">
        <v>3526</v>
      </c>
      <c r="D48" s="32">
        <v>3640</v>
      </c>
      <c r="E48" s="32">
        <v>3606.5210699999998</v>
      </c>
      <c r="F48" s="33">
        <v>3.1609409119575727</v>
      </c>
      <c r="G48" s="33">
        <v>97.767347855810542</v>
      </c>
      <c r="H48" s="33">
        <v>100.92828876776811</v>
      </c>
      <c r="I48" s="32">
        <v>103</v>
      </c>
      <c r="J48" s="32">
        <v>3680</v>
      </c>
      <c r="K48" s="32">
        <v>3783</v>
      </c>
      <c r="L48" s="32">
        <v>3556.2498399999999</v>
      </c>
      <c r="M48" s="33">
        <v>2.8963094448954689</v>
      </c>
      <c r="N48" s="33">
        <v>103.4797937593721</v>
      </c>
      <c r="O48" s="33">
        <v>106.37610320426757</v>
      </c>
      <c r="P48" s="32">
        <v>96</v>
      </c>
      <c r="Q48" s="32">
        <v>3620</v>
      </c>
      <c r="R48" s="32">
        <v>3716</v>
      </c>
      <c r="S48" s="32">
        <v>3521.1279599999998</v>
      </c>
      <c r="T48" s="33">
        <v>2.7263990712794204</v>
      </c>
      <c r="U48" s="33">
        <v>102.80796497949481</v>
      </c>
      <c r="V48" s="33">
        <v>105.53436405077423</v>
      </c>
      <c r="W48" s="32">
        <v>103</v>
      </c>
      <c r="X48" s="32">
        <v>3789</v>
      </c>
      <c r="Y48" s="32">
        <v>3892</v>
      </c>
      <c r="Z48" s="32">
        <v>3841.5278538381799</v>
      </c>
      <c r="AA48" s="33">
        <v>2.681224864661329</v>
      </c>
      <c r="AB48" s="33">
        <v>98.632631186425016</v>
      </c>
      <c r="AC48" s="33">
        <v>101.31385605108633</v>
      </c>
      <c r="AD48" s="32">
        <v>138</v>
      </c>
      <c r="AE48" s="32">
        <v>3983</v>
      </c>
      <c r="AF48" s="32">
        <v>4121</v>
      </c>
      <c r="AG48" s="32">
        <v>3839.47841812669</v>
      </c>
      <c r="AH48" s="33">
        <v>3.5942382003889795</v>
      </c>
      <c r="AI48" s="33">
        <v>103.73804892861816</v>
      </c>
      <c r="AJ48" s="33">
        <v>107.33228712900713</v>
      </c>
      <c r="AK48" s="32">
        <v>147</v>
      </c>
      <c r="AL48" s="32">
        <v>4092</v>
      </c>
      <c r="AM48" s="32">
        <v>4239</v>
      </c>
      <c r="AN48" s="32">
        <v>3951.09509795436</v>
      </c>
      <c r="AO48" s="33">
        <v>3.720487519424875</v>
      </c>
      <c r="AP48" s="33">
        <v>103.56622401011285</v>
      </c>
      <c r="AQ48" s="33">
        <v>107.28671152953773</v>
      </c>
      <c r="AR48" s="32">
        <v>187</v>
      </c>
      <c r="AS48" s="32">
        <v>5045</v>
      </c>
      <c r="AT48" s="32">
        <v>5232</v>
      </c>
      <c r="AU48" s="32">
        <v>3897.1906406806702</v>
      </c>
      <c r="AV48" s="33">
        <v>4.7983282636473543</v>
      </c>
      <c r="AW48" s="33">
        <v>129.45222508075349</v>
      </c>
      <c r="AX48" s="33">
        <v>134.25055334440083</v>
      </c>
      <c r="AY48" s="32">
        <v>151</v>
      </c>
      <c r="AZ48" s="32">
        <v>4505</v>
      </c>
      <c r="BA48" s="32">
        <v>4656</v>
      </c>
      <c r="BB48" s="32">
        <v>4068.35905499404</v>
      </c>
      <c r="BC48" s="33">
        <v>3.7115701431180885</v>
      </c>
      <c r="BD48" s="33">
        <v>110.73260592547675</v>
      </c>
      <c r="BE48" s="33">
        <v>114.44417606859483</v>
      </c>
      <c r="BF48" s="32">
        <v>179</v>
      </c>
      <c r="BG48" s="32">
        <v>4179</v>
      </c>
      <c r="BH48" s="32">
        <v>4358</v>
      </c>
      <c r="BI48" s="32">
        <v>4104.7784026722002</v>
      </c>
      <c r="BJ48" s="33">
        <v>4.3607713362424496</v>
      </c>
      <c r="BK48" s="33">
        <v>101.80817549808491</v>
      </c>
      <c r="BL48" s="33">
        <v>106.16894683432736</v>
      </c>
      <c r="BM48" s="32">
        <v>128</v>
      </c>
      <c r="BN48" s="32">
        <v>4134</v>
      </c>
      <c r="BO48" s="32">
        <v>4262</v>
      </c>
      <c r="BP48" s="32">
        <v>4022.34</v>
      </c>
      <c r="BQ48" s="33">
        <v>3.1822272607487183</v>
      </c>
      <c r="BR48" s="33">
        <v>102.77599606199377</v>
      </c>
      <c r="BS48" s="33">
        <v>105.95822332274247</v>
      </c>
      <c r="BT48" s="32">
        <v>167</v>
      </c>
      <c r="BU48" s="32">
        <v>4126</v>
      </c>
      <c r="BV48" s="32">
        <v>4293</v>
      </c>
      <c r="BW48" s="32">
        <v>4085.1767419999996</v>
      </c>
      <c r="BX48" s="33">
        <f t="shared" si="4"/>
        <v>4.0879504253282564</v>
      </c>
      <c r="BY48" s="33">
        <f t="shared" si="2"/>
        <v>100.99930212517596</v>
      </c>
      <c r="BZ48" s="33">
        <f t="shared" si="3"/>
        <v>105.08725255050422</v>
      </c>
      <c r="CA48" s="31">
        <v>169</v>
      </c>
      <c r="CB48" s="31">
        <v>4059</v>
      </c>
      <c r="CC48" s="31">
        <v>4228</v>
      </c>
      <c r="CD48" s="31">
        <v>3855.3289375036802</v>
      </c>
      <c r="CE48" s="33">
        <v>4.3835429541694895</v>
      </c>
      <c r="CF48" s="33">
        <v>105.28284527203525</v>
      </c>
      <c r="CG48" s="33">
        <v>109.66638822620473</v>
      </c>
      <c r="CH48" s="22"/>
      <c r="CJ48" s="23"/>
      <c r="CK48" s="23"/>
      <c r="CL48" s="23"/>
      <c r="CM48" s="23"/>
      <c r="CN48" s="23"/>
      <c r="CO48" s="23"/>
      <c r="CP48" s="23"/>
      <c r="CQ48" s="23"/>
    </row>
    <row r="49" spans="1:95">
      <c r="A49" s="30" t="s">
        <v>47</v>
      </c>
      <c r="B49" s="32">
        <v>0</v>
      </c>
      <c r="C49" s="32">
        <v>245</v>
      </c>
      <c r="D49" s="32">
        <v>245</v>
      </c>
      <c r="E49" s="32">
        <v>219.59896000000001</v>
      </c>
      <c r="F49" s="33">
        <v>0</v>
      </c>
      <c r="G49" s="33">
        <v>111.56701288567122</v>
      </c>
      <c r="H49" s="33">
        <v>111.56701288567122</v>
      </c>
      <c r="I49" s="32">
        <v>0</v>
      </c>
      <c r="J49" s="32">
        <v>245</v>
      </c>
      <c r="K49" s="32">
        <v>245</v>
      </c>
      <c r="L49" s="32">
        <v>192.33812</v>
      </c>
      <c r="M49" s="33">
        <v>0</v>
      </c>
      <c r="N49" s="33">
        <v>127.37984545133331</v>
      </c>
      <c r="O49" s="33">
        <v>127.37984545133331</v>
      </c>
      <c r="P49" s="32">
        <v>0</v>
      </c>
      <c r="Q49" s="32">
        <v>271</v>
      </c>
      <c r="R49" s="32">
        <v>271</v>
      </c>
      <c r="S49" s="32">
        <v>178.92633000000001</v>
      </c>
      <c r="T49" s="33">
        <v>0</v>
      </c>
      <c r="U49" s="33">
        <v>151.45898314686272</v>
      </c>
      <c r="V49" s="33">
        <v>151.45898314686272</v>
      </c>
      <c r="W49" s="32">
        <v>0</v>
      </c>
      <c r="X49" s="32">
        <v>219</v>
      </c>
      <c r="Y49" s="32">
        <v>219</v>
      </c>
      <c r="Z49" s="32">
        <v>243.36966391279702</v>
      </c>
      <c r="AA49" s="33">
        <v>0</v>
      </c>
      <c r="AB49" s="33">
        <v>89.986564668335561</v>
      </c>
      <c r="AC49" s="33">
        <v>89.986564668335561</v>
      </c>
      <c r="AD49" s="32">
        <v>0</v>
      </c>
      <c r="AE49" s="32">
        <v>239</v>
      </c>
      <c r="AF49" s="32">
        <v>239</v>
      </c>
      <c r="AG49" s="32">
        <v>244.07227062607501</v>
      </c>
      <c r="AH49" s="33">
        <v>0</v>
      </c>
      <c r="AI49" s="33">
        <v>97.921816102638772</v>
      </c>
      <c r="AJ49" s="33">
        <v>97.921816102638772</v>
      </c>
      <c r="AK49" s="32">
        <v>0</v>
      </c>
      <c r="AL49" s="32">
        <v>264</v>
      </c>
      <c r="AM49" s="32">
        <v>264</v>
      </c>
      <c r="AN49" s="32">
        <v>223.87054313591599</v>
      </c>
      <c r="AO49" s="33">
        <v>0</v>
      </c>
      <c r="AP49" s="33">
        <v>117.92529570972661</v>
      </c>
      <c r="AQ49" s="33">
        <v>117.92529570972661</v>
      </c>
      <c r="AR49" s="32">
        <v>0</v>
      </c>
      <c r="AS49" s="32">
        <v>269</v>
      </c>
      <c r="AT49" s="32">
        <v>269</v>
      </c>
      <c r="AU49" s="32">
        <v>243.824607852279</v>
      </c>
      <c r="AV49" s="33">
        <v>0</v>
      </c>
      <c r="AW49" s="33">
        <v>110.32520563427852</v>
      </c>
      <c r="AX49" s="33">
        <v>110.32520563427852</v>
      </c>
      <c r="AY49" s="32">
        <v>0</v>
      </c>
      <c r="AZ49" s="32">
        <v>246</v>
      </c>
      <c r="BA49" s="32">
        <v>246</v>
      </c>
      <c r="BB49" s="32">
        <v>217.52753618661001</v>
      </c>
      <c r="BC49" s="33">
        <v>0</v>
      </c>
      <c r="BD49" s="33">
        <v>113.08913083489549</v>
      </c>
      <c r="BE49" s="33">
        <v>113.08913083489549</v>
      </c>
      <c r="BF49" s="32"/>
      <c r="BG49" s="32">
        <v>247</v>
      </c>
      <c r="BH49" s="32">
        <v>247</v>
      </c>
      <c r="BI49" s="32">
        <v>209.29969341837699</v>
      </c>
      <c r="BJ49" s="33">
        <v>0</v>
      </c>
      <c r="BK49" s="33">
        <v>118.0125952245245</v>
      </c>
      <c r="BL49" s="33">
        <v>118.0125952245245</v>
      </c>
      <c r="BM49" s="32"/>
      <c r="BN49" s="32">
        <v>241</v>
      </c>
      <c r="BO49" s="32">
        <v>241</v>
      </c>
      <c r="BP49" s="32">
        <v>226.93</v>
      </c>
      <c r="BQ49" s="33">
        <v>0</v>
      </c>
      <c r="BR49" s="33">
        <v>106.2001498259375</v>
      </c>
      <c r="BS49" s="33">
        <v>106.2001498259375</v>
      </c>
      <c r="BT49" s="32"/>
      <c r="BU49" s="32">
        <v>232</v>
      </c>
      <c r="BV49" s="32">
        <v>232</v>
      </c>
      <c r="BW49" s="32">
        <v>249.80214760000001</v>
      </c>
      <c r="BX49" s="33">
        <f t="shared" si="4"/>
        <v>0</v>
      </c>
      <c r="BY49" s="33">
        <f t="shared" si="2"/>
        <v>92.873500980261383</v>
      </c>
      <c r="BZ49" s="33">
        <f t="shared" si="3"/>
        <v>92.873500980261383</v>
      </c>
      <c r="CA49" s="31"/>
      <c r="CB49" s="31">
        <v>199</v>
      </c>
      <c r="CC49" s="31">
        <v>199</v>
      </c>
      <c r="CD49" s="31">
        <v>223.27729090142299</v>
      </c>
      <c r="CE49" s="33"/>
      <c r="CF49" s="33">
        <v>89.126842768733965</v>
      </c>
      <c r="CG49" s="33">
        <v>89.126842768733965</v>
      </c>
      <c r="CH49" s="22"/>
      <c r="CJ49" s="23"/>
      <c r="CK49" s="23"/>
      <c r="CL49" s="23"/>
      <c r="CM49" s="23"/>
      <c r="CN49" s="23"/>
      <c r="CO49" s="23"/>
      <c r="CP49" s="23"/>
      <c r="CQ49" s="23"/>
    </row>
    <row r="50" spans="1:95">
      <c r="A50" s="30" t="s">
        <v>48</v>
      </c>
      <c r="B50" s="32">
        <v>45</v>
      </c>
      <c r="C50" s="32">
        <v>754</v>
      </c>
      <c r="D50" s="32">
        <v>799</v>
      </c>
      <c r="E50" s="32">
        <v>681.38977</v>
      </c>
      <c r="F50" s="33">
        <v>6.6041496337698176</v>
      </c>
      <c r="G50" s="33">
        <v>110.65619608583205</v>
      </c>
      <c r="H50" s="33">
        <v>117.26034571960187</v>
      </c>
      <c r="I50" s="32">
        <v>39</v>
      </c>
      <c r="J50" s="32">
        <v>685</v>
      </c>
      <c r="K50" s="32">
        <v>724</v>
      </c>
      <c r="L50" s="32">
        <v>693.61789999999996</v>
      </c>
      <c r="M50" s="33">
        <v>5.6226922632763658</v>
      </c>
      <c r="N50" s="33">
        <v>98.75754359857207</v>
      </c>
      <c r="O50" s="33">
        <v>104.38023586184843</v>
      </c>
      <c r="P50" s="32">
        <v>42</v>
      </c>
      <c r="Q50" s="32">
        <v>670</v>
      </c>
      <c r="R50" s="32">
        <v>712</v>
      </c>
      <c r="S50" s="32">
        <v>630.23381999999992</v>
      </c>
      <c r="T50" s="33">
        <v>6.6641932989251522</v>
      </c>
      <c r="U50" s="33">
        <v>106.30975024475838</v>
      </c>
      <c r="V50" s="33">
        <v>112.97394354368353</v>
      </c>
      <c r="W50" s="32">
        <v>31</v>
      </c>
      <c r="X50" s="32">
        <v>676</v>
      </c>
      <c r="Y50" s="32">
        <v>707</v>
      </c>
      <c r="Z50" s="32">
        <v>751.36750251438696</v>
      </c>
      <c r="AA50" s="33">
        <v>4.1258105915229439</v>
      </c>
      <c r="AB50" s="33">
        <v>89.969289028048721</v>
      </c>
      <c r="AC50" s="33">
        <v>94.095099619571656</v>
      </c>
      <c r="AD50" s="32">
        <v>31</v>
      </c>
      <c r="AE50" s="32">
        <v>661</v>
      </c>
      <c r="AF50" s="32">
        <v>692</v>
      </c>
      <c r="AG50" s="32">
        <v>739.69714917648707</v>
      </c>
      <c r="AH50" s="33">
        <v>4.1909043497751259</v>
      </c>
      <c r="AI50" s="33">
        <v>89.360895974237366</v>
      </c>
      <c r="AJ50" s="33">
        <v>93.55180032401249</v>
      </c>
      <c r="AK50" s="32">
        <v>30</v>
      </c>
      <c r="AL50" s="32">
        <v>648</v>
      </c>
      <c r="AM50" s="32">
        <v>678</v>
      </c>
      <c r="AN50" s="32">
        <v>661.96962830417999</v>
      </c>
      <c r="AO50" s="33">
        <v>4.5319299734118275</v>
      </c>
      <c r="AP50" s="33">
        <v>97.889687425695485</v>
      </c>
      <c r="AQ50" s="33">
        <v>102.4216173991073</v>
      </c>
      <c r="AR50" s="32">
        <v>47</v>
      </c>
      <c r="AS50" s="32">
        <v>807</v>
      </c>
      <c r="AT50" s="32">
        <v>854</v>
      </c>
      <c r="AU50" s="32">
        <v>659.205081743351</v>
      </c>
      <c r="AV50" s="33">
        <v>7.1297994056269367</v>
      </c>
      <c r="AW50" s="33">
        <v>122.42017277321143</v>
      </c>
      <c r="AX50" s="33">
        <v>129.54997217883837</v>
      </c>
      <c r="AY50" s="32">
        <v>35</v>
      </c>
      <c r="AZ50" s="32">
        <v>644</v>
      </c>
      <c r="BA50" s="32">
        <v>679</v>
      </c>
      <c r="BB50" s="32">
        <v>666.40770178101195</v>
      </c>
      <c r="BC50" s="33">
        <v>5.2520401409618369</v>
      </c>
      <c r="BD50" s="33">
        <v>96.637538593697812</v>
      </c>
      <c r="BE50" s="33">
        <v>101.88957873465964</v>
      </c>
      <c r="BF50" s="32">
        <v>31</v>
      </c>
      <c r="BG50" s="32">
        <v>590</v>
      </c>
      <c r="BH50" s="32">
        <v>621</v>
      </c>
      <c r="BI50" s="32">
        <v>644.22768999942605</v>
      </c>
      <c r="BJ50" s="33">
        <v>4.8119632982599088</v>
      </c>
      <c r="BK50" s="33">
        <v>91.582527289462774</v>
      </c>
      <c r="BL50" s="33">
        <v>96.394490587722686</v>
      </c>
      <c r="BM50" s="32">
        <v>28</v>
      </c>
      <c r="BN50" s="32">
        <v>562</v>
      </c>
      <c r="BO50" s="32">
        <v>590</v>
      </c>
      <c r="BP50" s="32">
        <v>642.72</v>
      </c>
      <c r="BQ50" s="33">
        <v>4.3564849390092109</v>
      </c>
      <c r="BR50" s="33">
        <v>87.440876275827733</v>
      </c>
      <c r="BS50" s="33">
        <v>91.79736121483694</v>
      </c>
      <c r="BT50" s="32">
        <v>27</v>
      </c>
      <c r="BU50" s="32">
        <v>590</v>
      </c>
      <c r="BV50" s="32">
        <v>617</v>
      </c>
      <c r="BW50" s="32">
        <v>593.24575049999999</v>
      </c>
      <c r="BX50" s="33">
        <f t="shared" si="4"/>
        <v>4.5512336122498702</v>
      </c>
      <c r="BY50" s="33">
        <f t="shared" si="2"/>
        <v>99.452882638052714</v>
      </c>
      <c r="BZ50" s="33">
        <f t="shared" si="3"/>
        <v>104.00411625030259</v>
      </c>
      <c r="CA50" s="31">
        <v>28</v>
      </c>
      <c r="CB50" s="31">
        <v>562</v>
      </c>
      <c r="CC50" s="31">
        <v>590</v>
      </c>
      <c r="CD50" s="31">
        <v>602.99787389190305</v>
      </c>
      <c r="CE50" s="33">
        <v>4.6434657918909092</v>
      </c>
      <c r="CF50" s="33">
        <v>93.200991965810388</v>
      </c>
      <c r="CG50" s="33">
        <v>97.844457757701292</v>
      </c>
      <c r="CH50" s="22"/>
      <c r="CJ50" s="23"/>
      <c r="CK50" s="23"/>
      <c r="CL50" s="23"/>
      <c r="CM50" s="23"/>
      <c r="CN50" s="23"/>
      <c r="CO50" s="23"/>
      <c r="CP50" s="23"/>
      <c r="CQ50" s="23"/>
    </row>
    <row r="51" spans="1:95">
      <c r="A51" s="30" t="s">
        <v>49</v>
      </c>
      <c r="B51" s="32">
        <v>0</v>
      </c>
      <c r="C51" s="32">
        <v>463</v>
      </c>
      <c r="D51" s="32">
        <v>463</v>
      </c>
      <c r="E51" s="32">
        <v>472.12050999999997</v>
      </c>
      <c r="F51" s="33">
        <v>0</v>
      </c>
      <c r="G51" s="33">
        <v>98.068181786891657</v>
      </c>
      <c r="H51" s="33">
        <v>98.068181786891657</v>
      </c>
      <c r="I51" s="32">
        <v>0</v>
      </c>
      <c r="J51" s="32">
        <v>438</v>
      </c>
      <c r="K51" s="32">
        <v>438</v>
      </c>
      <c r="L51" s="32">
        <v>474.18335999999999</v>
      </c>
      <c r="M51" s="33">
        <v>0</v>
      </c>
      <c r="N51" s="33">
        <v>92.369331559842166</v>
      </c>
      <c r="O51" s="33">
        <v>92.369331559842166</v>
      </c>
      <c r="P51" s="32">
        <v>0</v>
      </c>
      <c r="Q51" s="32">
        <v>467</v>
      </c>
      <c r="R51" s="32">
        <v>467</v>
      </c>
      <c r="S51" s="32">
        <v>464.69785000000002</v>
      </c>
      <c r="T51" s="33">
        <v>0</v>
      </c>
      <c r="U51" s="33">
        <v>100.49540793012061</v>
      </c>
      <c r="V51" s="33">
        <v>100.49540793012061</v>
      </c>
      <c r="W51" s="32">
        <v>0</v>
      </c>
      <c r="X51" s="32">
        <v>482</v>
      </c>
      <c r="Y51" s="32">
        <v>482</v>
      </c>
      <c r="Z51" s="32">
        <v>472.84080582740302</v>
      </c>
      <c r="AA51" s="33">
        <v>0</v>
      </c>
      <c r="AB51" s="33">
        <v>101.93705662872512</v>
      </c>
      <c r="AC51" s="33">
        <v>101.93705662872512</v>
      </c>
      <c r="AD51" s="32">
        <v>0</v>
      </c>
      <c r="AE51" s="32">
        <v>516</v>
      </c>
      <c r="AF51" s="32">
        <v>516</v>
      </c>
      <c r="AG51" s="32">
        <v>450.36792251000901</v>
      </c>
      <c r="AH51" s="33">
        <v>0</v>
      </c>
      <c r="AI51" s="33">
        <v>114.57299115003742</v>
      </c>
      <c r="AJ51" s="33">
        <v>114.57299115003742</v>
      </c>
      <c r="AK51" s="32">
        <v>0</v>
      </c>
      <c r="AL51" s="32">
        <v>441</v>
      </c>
      <c r="AM51" s="32">
        <v>441</v>
      </c>
      <c r="AN51" s="32">
        <v>497.75232712281502</v>
      </c>
      <c r="AO51" s="33">
        <v>0</v>
      </c>
      <c r="AP51" s="33">
        <v>88.598279901399238</v>
      </c>
      <c r="AQ51" s="33">
        <v>88.598279901399238</v>
      </c>
      <c r="AR51" s="32">
        <v>0</v>
      </c>
      <c r="AS51" s="32">
        <v>589</v>
      </c>
      <c r="AT51" s="32">
        <v>589</v>
      </c>
      <c r="AU51" s="32">
        <v>516.17477755687196</v>
      </c>
      <c r="AV51" s="33">
        <v>0</v>
      </c>
      <c r="AW51" s="33">
        <v>114.10863637851894</v>
      </c>
      <c r="AX51" s="33">
        <v>114.10863637851894</v>
      </c>
      <c r="AY51" s="32">
        <v>0</v>
      </c>
      <c r="AZ51" s="32">
        <v>462</v>
      </c>
      <c r="BA51" s="32">
        <v>462</v>
      </c>
      <c r="BB51" s="32">
        <v>475.67820839215</v>
      </c>
      <c r="BC51" s="33">
        <v>0</v>
      </c>
      <c r="BD51" s="33">
        <v>97.124482864501189</v>
      </c>
      <c r="BE51" s="33">
        <v>97.124482864501189</v>
      </c>
      <c r="BF51" s="32"/>
      <c r="BG51" s="32">
        <v>432</v>
      </c>
      <c r="BH51" s="32">
        <v>432</v>
      </c>
      <c r="BI51" s="32">
        <v>425.60393799577997</v>
      </c>
      <c r="BJ51" s="33">
        <v>0</v>
      </c>
      <c r="BK51" s="33">
        <v>101.50282021222357</v>
      </c>
      <c r="BL51" s="33">
        <v>101.50282021222357</v>
      </c>
      <c r="BM51" s="32"/>
      <c r="BN51" s="32">
        <v>458</v>
      </c>
      <c r="BO51" s="32">
        <v>458</v>
      </c>
      <c r="BP51" s="32">
        <v>420.99</v>
      </c>
      <c r="BQ51" s="33">
        <v>0</v>
      </c>
      <c r="BR51" s="33">
        <v>108.7911826884249</v>
      </c>
      <c r="BS51" s="33">
        <v>108.7911826884249</v>
      </c>
      <c r="BT51" s="32"/>
      <c r="BU51" s="32">
        <v>418</v>
      </c>
      <c r="BV51" s="32">
        <v>418</v>
      </c>
      <c r="BW51" s="32">
        <v>458.61964330000001</v>
      </c>
      <c r="BX51" s="33">
        <f t="shared" si="4"/>
        <v>0</v>
      </c>
      <c r="BY51" s="33">
        <f t="shared" si="2"/>
        <v>91.143065088158636</v>
      </c>
      <c r="BZ51" s="33">
        <f t="shared" si="3"/>
        <v>91.143065088158636</v>
      </c>
      <c r="CA51" s="31"/>
      <c r="CB51" s="31">
        <v>405</v>
      </c>
      <c r="CC51" s="31">
        <v>405</v>
      </c>
      <c r="CD51" s="31">
        <v>481.67814401586702</v>
      </c>
      <c r="CE51" s="33"/>
      <c r="CF51" s="33">
        <v>84.081041465451847</v>
      </c>
      <c r="CG51" s="33">
        <v>84.081041465451847</v>
      </c>
      <c r="CH51" s="22"/>
      <c r="CJ51" s="23"/>
      <c r="CK51" s="23"/>
      <c r="CL51" s="23"/>
      <c r="CM51" s="23"/>
      <c r="CN51" s="23"/>
      <c r="CO51" s="23"/>
      <c r="CP51" s="23"/>
      <c r="CQ51" s="23"/>
    </row>
    <row r="52" spans="1:95">
      <c r="A52" s="30" t="s">
        <v>50</v>
      </c>
      <c r="B52" s="32">
        <v>70</v>
      </c>
      <c r="C52" s="32">
        <v>977</v>
      </c>
      <c r="D52" s="32">
        <v>1047</v>
      </c>
      <c r="E52" s="32">
        <v>1073.8206700000001</v>
      </c>
      <c r="F52" s="33">
        <v>6.5187793414332393</v>
      </c>
      <c r="G52" s="33">
        <v>90.983534522575354</v>
      </c>
      <c r="H52" s="33">
        <v>97.502313864008585</v>
      </c>
      <c r="I52" s="32">
        <v>57</v>
      </c>
      <c r="J52" s="32">
        <v>1044</v>
      </c>
      <c r="K52" s="32">
        <v>1101</v>
      </c>
      <c r="L52" s="32">
        <v>1067.30177</v>
      </c>
      <c r="M52" s="33">
        <v>5.3405701744502867</v>
      </c>
      <c r="N52" s="33">
        <v>97.816758984668411</v>
      </c>
      <c r="O52" s="33">
        <v>103.1573291591187</v>
      </c>
      <c r="P52" s="32">
        <v>51</v>
      </c>
      <c r="Q52" s="32">
        <v>1003</v>
      </c>
      <c r="R52" s="32">
        <v>1054</v>
      </c>
      <c r="S52" s="32">
        <v>1074.4630099999999</v>
      </c>
      <c r="T52" s="33">
        <v>4.7465570731932409</v>
      </c>
      <c r="U52" s="33">
        <v>93.348955772800409</v>
      </c>
      <c r="V52" s="33">
        <v>98.095512845993653</v>
      </c>
      <c r="W52" s="32">
        <v>47</v>
      </c>
      <c r="X52" s="32">
        <v>963</v>
      </c>
      <c r="Y52" s="32">
        <v>1010</v>
      </c>
      <c r="Z52" s="32">
        <v>1172.3809942676321</v>
      </c>
      <c r="AA52" s="33">
        <v>4.0089356813021482</v>
      </c>
      <c r="AB52" s="33">
        <v>82.140533214765298</v>
      </c>
      <c r="AC52" s="33">
        <v>86.149468896067447</v>
      </c>
      <c r="AD52" s="32">
        <v>47</v>
      </c>
      <c r="AE52" s="32">
        <v>1017</v>
      </c>
      <c r="AF52" s="32">
        <v>1064</v>
      </c>
      <c r="AG52" s="32">
        <v>1149.4052605341401</v>
      </c>
      <c r="AH52" s="33">
        <v>4.0890712452593636</v>
      </c>
      <c r="AI52" s="33">
        <v>88.480541626144117</v>
      </c>
      <c r="AJ52" s="33">
        <v>92.569612871403478</v>
      </c>
      <c r="AK52" s="32">
        <v>44</v>
      </c>
      <c r="AL52" s="32">
        <v>1043</v>
      </c>
      <c r="AM52" s="32">
        <v>1087</v>
      </c>
      <c r="AN52" s="32">
        <v>1165.1469865755071</v>
      </c>
      <c r="AO52" s="33">
        <v>3.7763475773404998</v>
      </c>
      <c r="AP52" s="33">
        <v>89.516602799230483</v>
      </c>
      <c r="AQ52" s="33">
        <v>93.292950376570985</v>
      </c>
      <c r="AR52" s="32">
        <v>67</v>
      </c>
      <c r="AS52" s="32">
        <v>1267</v>
      </c>
      <c r="AT52" s="32">
        <v>1334</v>
      </c>
      <c r="AU52" s="32">
        <v>1165.6790260237101</v>
      </c>
      <c r="AV52" s="33">
        <v>5.7477228726115221</v>
      </c>
      <c r="AW52" s="33">
        <v>108.69201312834028</v>
      </c>
      <c r="AX52" s="33">
        <v>114.4397360009518</v>
      </c>
      <c r="AY52" s="32">
        <v>49</v>
      </c>
      <c r="AZ52" s="32">
        <v>1013</v>
      </c>
      <c r="BA52" s="32">
        <v>1062</v>
      </c>
      <c r="BB52" s="32">
        <v>1158.8316775222099</v>
      </c>
      <c r="BC52" s="33">
        <v>4.2283966645415489</v>
      </c>
      <c r="BD52" s="33">
        <v>87.415629003685481</v>
      </c>
      <c r="BE52" s="33">
        <v>91.64402566822703</v>
      </c>
      <c r="BF52" s="32">
        <v>51</v>
      </c>
      <c r="BG52" s="32">
        <v>949</v>
      </c>
      <c r="BH52" s="32">
        <v>1000</v>
      </c>
      <c r="BI52" s="32">
        <v>1141.31794067479</v>
      </c>
      <c r="BJ52" s="33">
        <v>4.4685182088565867</v>
      </c>
      <c r="BK52" s="33">
        <v>83.149485886370599</v>
      </c>
      <c r="BL52" s="33">
        <v>87.618004095227178</v>
      </c>
      <c r="BM52" s="32">
        <v>48</v>
      </c>
      <c r="BN52" s="32">
        <v>959</v>
      </c>
      <c r="BO52" s="32">
        <v>1007</v>
      </c>
      <c r="BP52" s="32">
        <v>1147.49</v>
      </c>
      <c r="BQ52" s="33">
        <v>4.1830429894813896</v>
      </c>
      <c r="BR52" s="33">
        <v>83.573713060680262</v>
      </c>
      <c r="BS52" s="33">
        <v>87.756756050161655</v>
      </c>
      <c r="BT52" s="32">
        <v>44</v>
      </c>
      <c r="BU52" s="32">
        <v>894</v>
      </c>
      <c r="BV52" s="32">
        <v>938</v>
      </c>
      <c r="BW52" s="32">
        <v>1116.6079694999999</v>
      </c>
      <c r="BX52" s="33">
        <f t="shared" si="4"/>
        <v>3.940505638671246</v>
      </c>
      <c r="BY52" s="33">
        <f t="shared" si="2"/>
        <v>80.06391002209304</v>
      </c>
      <c r="BZ52" s="33">
        <f t="shared" si="3"/>
        <v>84.00441566076428</v>
      </c>
      <c r="CA52" s="31">
        <v>60</v>
      </c>
      <c r="CB52" s="31">
        <v>878</v>
      </c>
      <c r="CC52" s="31">
        <v>938</v>
      </c>
      <c r="CD52" s="31">
        <v>1175.2788263443981</v>
      </c>
      <c r="CE52" s="33">
        <v>5.1051715265410458</v>
      </c>
      <c r="CF52" s="33">
        <v>74.705676671717313</v>
      </c>
      <c r="CG52" s="33">
        <v>79.810848198258356</v>
      </c>
      <c r="CH52" s="22"/>
      <c r="CJ52" s="23"/>
      <c r="CK52" s="23"/>
      <c r="CL52" s="23"/>
      <c r="CM52" s="23"/>
      <c r="CN52" s="23"/>
      <c r="CO52" s="23"/>
      <c r="CP52" s="23"/>
      <c r="CQ52" s="23"/>
    </row>
    <row r="53" spans="1:95">
      <c r="A53" s="30" t="s">
        <v>51</v>
      </c>
      <c r="B53" s="32">
        <v>65</v>
      </c>
      <c r="C53" s="32">
        <v>2806</v>
      </c>
      <c r="D53" s="32">
        <v>2871</v>
      </c>
      <c r="E53" s="32">
        <v>2765.2235000000001</v>
      </c>
      <c r="F53" s="33">
        <v>2.3506237380088808</v>
      </c>
      <c r="G53" s="33">
        <v>101.47461859773722</v>
      </c>
      <c r="H53" s="33">
        <v>103.8252423357461</v>
      </c>
      <c r="I53" s="32">
        <v>57</v>
      </c>
      <c r="J53" s="32">
        <v>2682</v>
      </c>
      <c r="K53" s="32">
        <v>2739</v>
      </c>
      <c r="L53" s="32">
        <v>2661.1495800000002</v>
      </c>
      <c r="M53" s="33">
        <v>2.1419314580580622</v>
      </c>
      <c r="N53" s="33">
        <v>100.78351176336355</v>
      </c>
      <c r="O53" s="33">
        <v>102.92544322142162</v>
      </c>
      <c r="P53" s="32">
        <v>49</v>
      </c>
      <c r="Q53" s="32">
        <v>2780</v>
      </c>
      <c r="R53" s="32">
        <v>2829</v>
      </c>
      <c r="S53" s="32">
        <v>2525.6929700000001</v>
      </c>
      <c r="T53" s="33">
        <v>1.9400616219793334</v>
      </c>
      <c r="U53" s="33">
        <v>110.06880222658259</v>
      </c>
      <c r="V53" s="33">
        <v>112.00886384856193</v>
      </c>
      <c r="W53" s="32">
        <v>64</v>
      </c>
      <c r="X53" s="32">
        <v>2775</v>
      </c>
      <c r="Y53" s="32">
        <v>2839</v>
      </c>
      <c r="Z53" s="32">
        <v>2876.9175061960796</v>
      </c>
      <c r="AA53" s="33">
        <v>2.2246032380894416</v>
      </c>
      <c r="AB53" s="33">
        <v>96.457406026534386</v>
      </c>
      <c r="AC53" s="33">
        <v>98.682009264623829</v>
      </c>
      <c r="AD53" s="32">
        <v>57</v>
      </c>
      <c r="AE53" s="32">
        <v>2943</v>
      </c>
      <c r="AF53" s="32">
        <v>3000</v>
      </c>
      <c r="AG53" s="32">
        <v>2921.5279720702101</v>
      </c>
      <c r="AH53" s="33">
        <v>1.9510338612164477</v>
      </c>
      <c r="AI53" s="33">
        <v>100.73495883438606</v>
      </c>
      <c r="AJ53" s="33">
        <v>102.68599269560251</v>
      </c>
      <c r="AK53" s="32">
        <v>65</v>
      </c>
      <c r="AL53" s="32">
        <v>2884</v>
      </c>
      <c r="AM53" s="32">
        <v>2949</v>
      </c>
      <c r="AN53" s="32">
        <v>2901.6479339768302</v>
      </c>
      <c r="AO53" s="33">
        <v>2.2401063629699132</v>
      </c>
      <c r="AP53" s="33">
        <v>99.3917961662343</v>
      </c>
      <c r="AQ53" s="33">
        <v>101.63190252920421</v>
      </c>
      <c r="AR53" s="32">
        <v>59</v>
      </c>
      <c r="AS53" s="32">
        <v>3459</v>
      </c>
      <c r="AT53" s="32">
        <v>3518</v>
      </c>
      <c r="AU53" s="32">
        <v>2819.1703119107301</v>
      </c>
      <c r="AV53" s="33">
        <v>2.0928143202533929</v>
      </c>
      <c r="AW53" s="33">
        <v>122.69567345349975</v>
      </c>
      <c r="AX53" s="33">
        <v>124.78848777375315</v>
      </c>
      <c r="AY53" s="32">
        <v>73</v>
      </c>
      <c r="AZ53" s="32">
        <v>2879</v>
      </c>
      <c r="BA53" s="32">
        <v>2952</v>
      </c>
      <c r="BB53" s="32">
        <v>2656.8342133906599</v>
      </c>
      <c r="BC53" s="33">
        <v>2.7476309824705689</v>
      </c>
      <c r="BD53" s="33">
        <v>108.36204929496942</v>
      </c>
      <c r="BE53" s="33">
        <v>111.10968027743999</v>
      </c>
      <c r="BF53" s="32">
        <v>43</v>
      </c>
      <c r="BG53" s="32">
        <v>2799</v>
      </c>
      <c r="BH53" s="32">
        <v>2842</v>
      </c>
      <c r="BI53" s="32">
        <v>2793.1320390515898</v>
      </c>
      <c r="BJ53" s="33">
        <v>1.5394904143020995</v>
      </c>
      <c r="BK53" s="33">
        <v>100.21008534026922</v>
      </c>
      <c r="BL53" s="33">
        <v>101.74957575457132</v>
      </c>
      <c r="BM53" s="32">
        <v>54</v>
      </c>
      <c r="BN53" s="32">
        <v>2695</v>
      </c>
      <c r="BO53" s="32">
        <v>2749</v>
      </c>
      <c r="BP53" s="32">
        <v>2719.58</v>
      </c>
      <c r="BQ53" s="33">
        <v>1.9856007177578892</v>
      </c>
      <c r="BR53" s="33">
        <v>99.096183969583535</v>
      </c>
      <c r="BS53" s="33">
        <v>101.08178468734144</v>
      </c>
      <c r="BT53" s="32">
        <v>46</v>
      </c>
      <c r="BU53" s="32">
        <v>2726</v>
      </c>
      <c r="BV53" s="32">
        <v>2772</v>
      </c>
      <c r="BW53" s="32">
        <v>2777.5007729999998</v>
      </c>
      <c r="BX53" s="33">
        <f t="shared" si="4"/>
        <v>1.6561651556379244</v>
      </c>
      <c r="BY53" s="33">
        <f t="shared" si="2"/>
        <v>98.145787266716994</v>
      </c>
      <c r="BZ53" s="33">
        <f t="shared" si="3"/>
        <v>99.80195242235493</v>
      </c>
      <c r="CA53" s="31">
        <v>55</v>
      </c>
      <c r="CB53" s="31">
        <v>2784</v>
      </c>
      <c r="CC53" s="31">
        <v>2839</v>
      </c>
      <c r="CD53" s="31">
        <v>2620.0420437614202</v>
      </c>
      <c r="CE53" s="33">
        <v>2.0992029548136624</v>
      </c>
      <c r="CF53" s="33">
        <v>106.25783684002246</v>
      </c>
      <c r="CG53" s="33">
        <v>108.35703979483613</v>
      </c>
      <c r="CH53" s="22"/>
      <c r="CJ53" s="23"/>
      <c r="CK53" s="23"/>
      <c r="CL53" s="23"/>
      <c r="CM53" s="23"/>
      <c r="CN53" s="23"/>
      <c r="CO53" s="23"/>
      <c r="CP53" s="23"/>
      <c r="CQ53" s="23"/>
    </row>
    <row r="54" spans="1:95">
      <c r="A54" s="30" t="s">
        <v>52</v>
      </c>
      <c r="B54" s="32">
        <v>0</v>
      </c>
      <c r="C54" s="32">
        <v>522</v>
      </c>
      <c r="D54" s="32">
        <v>522</v>
      </c>
      <c r="E54" s="32">
        <v>522.93104999999991</v>
      </c>
      <c r="F54" s="33">
        <v>0</v>
      </c>
      <c r="G54" s="33">
        <v>99.82195549489748</v>
      </c>
      <c r="H54" s="33">
        <v>99.82195549489748</v>
      </c>
      <c r="I54" s="32">
        <v>0</v>
      </c>
      <c r="J54" s="32">
        <v>541</v>
      </c>
      <c r="K54" s="32">
        <v>541</v>
      </c>
      <c r="L54" s="32">
        <v>539.74857999999995</v>
      </c>
      <c r="M54" s="33">
        <v>0</v>
      </c>
      <c r="N54" s="33">
        <v>100.23185239320131</v>
      </c>
      <c r="O54" s="33">
        <v>100.23185239320131</v>
      </c>
      <c r="P54" s="32">
        <v>0</v>
      </c>
      <c r="Q54" s="32">
        <v>506</v>
      </c>
      <c r="R54" s="32">
        <v>506</v>
      </c>
      <c r="S54" s="32">
        <v>518.67577000000006</v>
      </c>
      <c r="T54" s="33">
        <v>0</v>
      </c>
      <c r="U54" s="33">
        <v>97.556128368980865</v>
      </c>
      <c r="V54" s="33">
        <v>97.556128368980865</v>
      </c>
      <c r="W54" s="32">
        <v>0</v>
      </c>
      <c r="X54" s="32">
        <v>535</v>
      </c>
      <c r="Y54" s="32">
        <v>535</v>
      </c>
      <c r="Z54" s="32">
        <v>501.23401200666603</v>
      </c>
      <c r="AA54" s="33">
        <v>0</v>
      </c>
      <c r="AB54" s="33">
        <v>106.73657157824415</v>
      </c>
      <c r="AC54" s="33">
        <v>106.73657157824415</v>
      </c>
      <c r="AD54" s="32">
        <v>0</v>
      </c>
      <c r="AE54" s="32">
        <v>537</v>
      </c>
      <c r="AF54" s="32">
        <v>537</v>
      </c>
      <c r="AG54" s="32">
        <v>492.068897479621</v>
      </c>
      <c r="AH54" s="33">
        <v>0</v>
      </c>
      <c r="AI54" s="33">
        <v>109.13105923794743</v>
      </c>
      <c r="AJ54" s="33">
        <v>109.13105923794743</v>
      </c>
      <c r="AK54" s="32">
        <v>0</v>
      </c>
      <c r="AL54" s="32">
        <v>510</v>
      </c>
      <c r="AM54" s="32">
        <v>510</v>
      </c>
      <c r="AN54" s="32">
        <v>517.14843149439594</v>
      </c>
      <c r="AO54" s="33">
        <v>0</v>
      </c>
      <c r="AP54" s="33">
        <v>98.617721516869111</v>
      </c>
      <c r="AQ54" s="33">
        <v>98.617721516869111</v>
      </c>
      <c r="AR54" s="32">
        <v>0</v>
      </c>
      <c r="AS54" s="32">
        <v>663</v>
      </c>
      <c r="AT54" s="32">
        <v>663</v>
      </c>
      <c r="AU54" s="32">
        <v>474.63575839613799</v>
      </c>
      <c r="AV54" s="33">
        <v>0</v>
      </c>
      <c r="AW54" s="33">
        <v>139.68606205321987</v>
      </c>
      <c r="AX54" s="33">
        <v>139.68606205321987</v>
      </c>
      <c r="AY54" s="32">
        <v>0</v>
      </c>
      <c r="AZ54" s="32">
        <v>554</v>
      </c>
      <c r="BA54" s="32">
        <v>554</v>
      </c>
      <c r="BB54" s="32">
        <v>470.69760959964901</v>
      </c>
      <c r="BC54" s="33">
        <v>0</v>
      </c>
      <c r="BD54" s="33">
        <v>117.69764466643535</v>
      </c>
      <c r="BE54" s="33">
        <v>117.69764466643535</v>
      </c>
      <c r="BF54" s="32"/>
      <c r="BG54" s="32">
        <v>475</v>
      </c>
      <c r="BH54" s="32">
        <v>475</v>
      </c>
      <c r="BI54" s="32">
        <v>477.684088340659</v>
      </c>
      <c r="BJ54" s="33">
        <v>0</v>
      </c>
      <c r="BK54" s="33">
        <v>99.438103883681208</v>
      </c>
      <c r="BL54" s="33">
        <v>99.438103883681208</v>
      </c>
      <c r="BM54" s="32"/>
      <c r="BN54" s="32">
        <v>453</v>
      </c>
      <c r="BO54" s="32">
        <v>453</v>
      </c>
      <c r="BP54" s="32">
        <v>492.19</v>
      </c>
      <c r="BQ54" s="33">
        <v>0</v>
      </c>
      <c r="BR54" s="33">
        <v>92.037627745382878</v>
      </c>
      <c r="BS54" s="33">
        <v>92.037627745382878</v>
      </c>
      <c r="BT54" s="32"/>
      <c r="BU54" s="32">
        <v>439</v>
      </c>
      <c r="BV54" s="32">
        <v>439</v>
      </c>
      <c r="BW54" s="32">
        <v>434.71689360000005</v>
      </c>
      <c r="BX54" s="33">
        <f t="shared" si="4"/>
        <v>0</v>
      </c>
      <c r="BY54" s="33">
        <f t="shared" si="2"/>
        <v>100.98526338935909</v>
      </c>
      <c r="BZ54" s="33">
        <f t="shared" si="3"/>
        <v>100.98526338935909</v>
      </c>
      <c r="CA54" s="31"/>
      <c r="CB54" s="31">
        <v>432</v>
      </c>
      <c r="CC54" s="31">
        <v>432</v>
      </c>
      <c r="CD54" s="31">
        <v>479.59600391376802</v>
      </c>
      <c r="CE54" s="33"/>
      <c r="CF54" s="33">
        <v>90.075813074888373</v>
      </c>
      <c r="CG54" s="33">
        <v>90.075813074888373</v>
      </c>
      <c r="CH54" s="22"/>
      <c r="CJ54" s="23"/>
      <c r="CK54" s="23"/>
      <c r="CL54" s="23"/>
      <c r="CM54" s="23"/>
      <c r="CN54" s="23"/>
      <c r="CO54" s="23"/>
      <c r="CP54" s="23"/>
      <c r="CQ54" s="23"/>
    </row>
    <row r="55" spans="1:95">
      <c r="A55" s="30" t="s">
        <v>53</v>
      </c>
      <c r="B55" s="32">
        <v>23</v>
      </c>
      <c r="C55" s="32">
        <v>1035</v>
      </c>
      <c r="D55" s="32">
        <v>1058</v>
      </c>
      <c r="E55" s="32">
        <v>1158.29096</v>
      </c>
      <c r="F55" s="33">
        <v>1.9856841496889519</v>
      </c>
      <c r="G55" s="33">
        <v>89.355786736002841</v>
      </c>
      <c r="H55" s="33">
        <v>91.341470885691791</v>
      </c>
      <c r="I55" s="32">
        <v>19</v>
      </c>
      <c r="J55" s="32">
        <v>1158</v>
      </c>
      <c r="K55" s="32">
        <v>1177</v>
      </c>
      <c r="L55" s="32">
        <v>1125.56</v>
      </c>
      <c r="M55" s="33">
        <v>1.6880486158001351</v>
      </c>
      <c r="N55" s="33">
        <v>102.88212089981876</v>
      </c>
      <c r="O55" s="33">
        <v>104.5701695156189</v>
      </c>
      <c r="P55" s="32">
        <v>14</v>
      </c>
      <c r="Q55" s="32">
        <v>1149</v>
      </c>
      <c r="R55" s="32">
        <v>1163</v>
      </c>
      <c r="S55" s="32">
        <v>1146.53864</v>
      </c>
      <c r="T55" s="33">
        <v>1.221066566060085</v>
      </c>
      <c r="U55" s="33">
        <v>100.21467745735983</v>
      </c>
      <c r="V55" s="33">
        <v>101.43574402341991</v>
      </c>
      <c r="W55" s="32">
        <v>30</v>
      </c>
      <c r="X55" s="32">
        <v>1123</v>
      </c>
      <c r="Y55" s="32">
        <v>1153</v>
      </c>
      <c r="Z55" s="32">
        <v>1173.9850525216809</v>
      </c>
      <c r="AA55" s="33">
        <v>2.5553988047429561</v>
      </c>
      <c r="AB55" s="33">
        <v>95.657095257544654</v>
      </c>
      <c r="AC55" s="33">
        <v>98.212494062287618</v>
      </c>
      <c r="AD55" s="32">
        <v>14</v>
      </c>
      <c r="AE55" s="32">
        <v>1253</v>
      </c>
      <c r="AF55" s="32">
        <v>1267</v>
      </c>
      <c r="AG55" s="32">
        <v>1255.1564319764711</v>
      </c>
      <c r="AH55" s="33">
        <v>1.1153988174967533</v>
      </c>
      <c r="AI55" s="33">
        <v>99.828194165959417</v>
      </c>
      <c r="AJ55" s="33">
        <v>100.94359298345617</v>
      </c>
      <c r="AK55" s="32">
        <v>17</v>
      </c>
      <c r="AL55" s="32">
        <v>1284</v>
      </c>
      <c r="AM55" s="32">
        <v>1301</v>
      </c>
      <c r="AN55" s="32">
        <v>1197.6198796225369</v>
      </c>
      <c r="AO55" s="33">
        <v>1.419482115256639</v>
      </c>
      <c r="AP55" s="33">
        <v>107.21264917585438</v>
      </c>
      <c r="AQ55" s="33">
        <v>108.63213129111101</v>
      </c>
      <c r="AR55" s="32">
        <v>33</v>
      </c>
      <c r="AS55" s="32">
        <v>1583</v>
      </c>
      <c r="AT55" s="32">
        <v>1616</v>
      </c>
      <c r="AU55" s="32">
        <v>1198.13511446194</v>
      </c>
      <c r="AV55" s="33">
        <v>2.7542803479906088</v>
      </c>
      <c r="AW55" s="33">
        <v>132.12199366270102</v>
      </c>
      <c r="AX55" s="33">
        <v>134.87627401069162</v>
      </c>
      <c r="AY55" s="32">
        <v>24</v>
      </c>
      <c r="AZ55" s="32">
        <v>1244</v>
      </c>
      <c r="BA55" s="32">
        <v>1268</v>
      </c>
      <c r="BB55" s="32">
        <v>1254.0978633709799</v>
      </c>
      <c r="BC55" s="33">
        <v>1.9137262490415758</v>
      </c>
      <c r="BD55" s="33">
        <v>99.194810575321682</v>
      </c>
      <c r="BE55" s="33">
        <v>101.10853682436326</v>
      </c>
      <c r="BF55" s="32">
        <v>23</v>
      </c>
      <c r="BG55" s="32">
        <v>1228</v>
      </c>
      <c r="BH55" s="32">
        <v>1251</v>
      </c>
      <c r="BI55" s="32">
        <v>1194.7658503243999</v>
      </c>
      <c r="BJ55" s="33">
        <v>1.9250633916055682</v>
      </c>
      <c r="BK55" s="33">
        <v>102.78164543007121</v>
      </c>
      <c r="BL55" s="33">
        <v>104.70670882167677</v>
      </c>
      <c r="BM55" s="32">
        <v>13</v>
      </c>
      <c r="BN55" s="32">
        <v>1215</v>
      </c>
      <c r="BO55" s="32">
        <v>1228</v>
      </c>
      <c r="BP55" s="32">
        <v>1170.54</v>
      </c>
      <c r="BQ55" s="33">
        <v>1.1105985271754917</v>
      </c>
      <c r="BR55" s="33">
        <v>103.79824696294018</v>
      </c>
      <c r="BS55" s="33">
        <v>104.90884549011568</v>
      </c>
      <c r="BT55" s="32">
        <v>15</v>
      </c>
      <c r="BU55" s="32">
        <v>1221</v>
      </c>
      <c r="BV55" s="32">
        <v>1236</v>
      </c>
      <c r="BW55" s="32">
        <v>1140.1082940000001</v>
      </c>
      <c r="BX55" s="33">
        <f t="shared" si="4"/>
        <v>1.3156644924819745</v>
      </c>
      <c r="BY55" s="33">
        <f t="shared" si="2"/>
        <v>107.09508968803274</v>
      </c>
      <c r="BZ55" s="33">
        <f t="shared" si="3"/>
        <v>108.41075418051472</v>
      </c>
      <c r="CA55" s="31">
        <v>23</v>
      </c>
      <c r="CB55" s="31">
        <v>1232</v>
      </c>
      <c r="CC55" s="31">
        <v>1255</v>
      </c>
      <c r="CD55" s="31">
        <v>1185.1706071997969</v>
      </c>
      <c r="CE55" s="33">
        <v>1.9406488703210512</v>
      </c>
      <c r="CF55" s="33">
        <v>103.9512786189363</v>
      </c>
      <c r="CG55" s="33">
        <v>105.89192748925736</v>
      </c>
      <c r="CH55" s="22"/>
      <c r="CJ55" s="23"/>
      <c r="CK55" s="23"/>
      <c r="CL55" s="23"/>
      <c r="CM55" s="23"/>
      <c r="CN55" s="23"/>
      <c r="CO55" s="23"/>
      <c r="CP55" s="23"/>
      <c r="CQ55" s="23"/>
    </row>
    <row r="56" spans="1:95">
      <c r="A56" s="30" t="s">
        <v>54</v>
      </c>
      <c r="B56" s="32">
        <v>0</v>
      </c>
      <c r="C56" s="32">
        <v>320</v>
      </c>
      <c r="D56" s="32">
        <v>320</v>
      </c>
      <c r="E56" s="32">
        <v>313.60282000000001</v>
      </c>
      <c r="F56" s="33">
        <v>0</v>
      </c>
      <c r="G56" s="33">
        <v>102.03989874835946</v>
      </c>
      <c r="H56" s="33">
        <v>102.03989874835946</v>
      </c>
      <c r="I56" s="32">
        <v>0</v>
      </c>
      <c r="J56" s="32">
        <v>285</v>
      </c>
      <c r="K56" s="32">
        <v>285</v>
      </c>
      <c r="L56" s="32">
        <v>278.87009999999998</v>
      </c>
      <c r="M56" s="33">
        <v>0</v>
      </c>
      <c r="N56" s="33">
        <v>102.19812020005014</v>
      </c>
      <c r="O56" s="33">
        <v>102.19812020005014</v>
      </c>
      <c r="P56" s="32">
        <v>0</v>
      </c>
      <c r="Q56" s="32">
        <v>299</v>
      </c>
      <c r="R56" s="32">
        <v>299</v>
      </c>
      <c r="S56" s="32">
        <v>277.27704999999997</v>
      </c>
      <c r="T56" s="33">
        <v>0</v>
      </c>
      <c r="U56" s="33">
        <v>107.83438441803966</v>
      </c>
      <c r="V56" s="33">
        <v>107.83438441803966</v>
      </c>
      <c r="W56" s="32">
        <v>0</v>
      </c>
      <c r="X56" s="32">
        <v>330</v>
      </c>
      <c r="Y56" s="32">
        <v>330</v>
      </c>
      <c r="Z56" s="32">
        <v>357.39382096436304</v>
      </c>
      <c r="AA56" s="33">
        <v>0</v>
      </c>
      <c r="AB56" s="33">
        <v>92.335116233838136</v>
      </c>
      <c r="AC56" s="33">
        <v>92.335116233838136</v>
      </c>
      <c r="AD56" s="32">
        <v>0</v>
      </c>
      <c r="AE56" s="32">
        <v>325</v>
      </c>
      <c r="AF56" s="32">
        <v>325</v>
      </c>
      <c r="AG56" s="32">
        <v>299.45861563627898</v>
      </c>
      <c r="AH56" s="33">
        <v>0</v>
      </c>
      <c r="AI56" s="33">
        <v>108.52918668225712</v>
      </c>
      <c r="AJ56" s="33">
        <v>108.52918668225712</v>
      </c>
      <c r="AK56" s="32">
        <v>0</v>
      </c>
      <c r="AL56" s="32">
        <v>332</v>
      </c>
      <c r="AM56" s="32">
        <v>332</v>
      </c>
      <c r="AN56" s="32">
        <v>324.96886859703199</v>
      </c>
      <c r="AO56" s="33">
        <v>0</v>
      </c>
      <c r="AP56" s="33">
        <v>102.1636322990947</v>
      </c>
      <c r="AQ56" s="33">
        <v>102.1636322990947</v>
      </c>
      <c r="AR56" s="32">
        <v>0</v>
      </c>
      <c r="AS56" s="32">
        <v>368</v>
      </c>
      <c r="AT56" s="32">
        <v>368</v>
      </c>
      <c r="AU56" s="32">
        <v>311.62244616684097</v>
      </c>
      <c r="AV56" s="33">
        <v>0</v>
      </c>
      <c r="AW56" s="33">
        <v>118.0916216166838</v>
      </c>
      <c r="AX56" s="33">
        <v>118.0916216166838</v>
      </c>
      <c r="AY56" s="32">
        <v>0</v>
      </c>
      <c r="AZ56" s="32">
        <v>302</v>
      </c>
      <c r="BA56" s="32">
        <v>302</v>
      </c>
      <c r="BB56" s="32">
        <v>284.915681756803</v>
      </c>
      <c r="BC56" s="33">
        <v>0</v>
      </c>
      <c r="BD56" s="33">
        <v>105.99627164705512</v>
      </c>
      <c r="BE56" s="33">
        <v>105.99627164705512</v>
      </c>
      <c r="BF56" s="32"/>
      <c r="BG56" s="32">
        <v>280</v>
      </c>
      <c r="BH56" s="32">
        <v>280</v>
      </c>
      <c r="BI56" s="32">
        <v>271.45263396623801</v>
      </c>
      <c r="BJ56" s="33">
        <v>0</v>
      </c>
      <c r="BK56" s="33">
        <v>103.14875045007855</v>
      </c>
      <c r="BL56" s="33">
        <v>103.14875045007855</v>
      </c>
      <c r="BM56" s="32"/>
      <c r="BN56" s="32">
        <v>249</v>
      </c>
      <c r="BO56" s="32">
        <v>249</v>
      </c>
      <c r="BP56" s="32">
        <v>292.62</v>
      </c>
      <c r="BQ56" s="33">
        <v>0</v>
      </c>
      <c r="BR56" s="33">
        <v>85.093295058437562</v>
      </c>
      <c r="BS56" s="33">
        <v>85.093295058437562</v>
      </c>
      <c r="BT56" s="32"/>
      <c r="BU56" s="32">
        <v>222</v>
      </c>
      <c r="BV56" s="32">
        <v>222</v>
      </c>
      <c r="BW56" s="32">
        <v>277.1478558</v>
      </c>
      <c r="BX56" s="33">
        <f t="shared" si="4"/>
        <v>0</v>
      </c>
      <c r="BY56" s="33">
        <f t="shared" si="2"/>
        <v>80.101648038801102</v>
      </c>
      <c r="BZ56" s="33">
        <f t="shared" si="3"/>
        <v>80.101648038801102</v>
      </c>
      <c r="CA56" s="31"/>
      <c r="CB56" s="31">
        <v>227</v>
      </c>
      <c r="CC56" s="31">
        <v>227</v>
      </c>
      <c r="CD56" s="31">
        <v>273.58744790438999</v>
      </c>
      <c r="CE56" s="33"/>
      <c r="CF56" s="33">
        <v>82.97164279237299</v>
      </c>
      <c r="CG56" s="33">
        <v>82.97164279237299</v>
      </c>
      <c r="CH56" s="22"/>
      <c r="CJ56" s="23"/>
      <c r="CK56" s="23"/>
      <c r="CL56" s="23"/>
      <c r="CM56" s="23"/>
      <c r="CN56" s="23"/>
      <c r="CO56" s="23"/>
      <c r="CP56" s="23"/>
      <c r="CQ56" s="23"/>
    </row>
    <row r="57" spans="1:95">
      <c r="A57" s="30" t="s">
        <v>55</v>
      </c>
      <c r="B57" s="32">
        <v>21</v>
      </c>
      <c r="C57" s="32">
        <v>1468</v>
      </c>
      <c r="D57" s="32">
        <v>1489</v>
      </c>
      <c r="E57" s="32">
        <v>1386.1824099999999</v>
      </c>
      <c r="F57" s="33">
        <v>1.51495213389701</v>
      </c>
      <c r="G57" s="33">
        <v>105.90236821718148</v>
      </c>
      <c r="H57" s="33">
        <v>107.41732035107847</v>
      </c>
      <c r="I57" s="32">
        <v>18</v>
      </c>
      <c r="J57" s="32">
        <v>1467</v>
      </c>
      <c r="K57" s="32">
        <v>1485</v>
      </c>
      <c r="L57" s="32">
        <v>1332.3342</v>
      </c>
      <c r="M57" s="33">
        <v>1.3510123811277981</v>
      </c>
      <c r="N57" s="33">
        <v>110.10750906191555</v>
      </c>
      <c r="O57" s="33">
        <v>111.45852144304334</v>
      </c>
      <c r="P57" s="32">
        <v>30</v>
      </c>
      <c r="Q57" s="32">
        <v>1495</v>
      </c>
      <c r="R57" s="32">
        <v>1525</v>
      </c>
      <c r="S57" s="32">
        <v>1281.20163</v>
      </c>
      <c r="T57" s="33">
        <v>2.3415518133550921</v>
      </c>
      <c r="U57" s="33">
        <v>116.68733203219543</v>
      </c>
      <c r="V57" s="33">
        <v>119.02888384555052</v>
      </c>
      <c r="W57" s="32">
        <v>41</v>
      </c>
      <c r="X57" s="32">
        <v>1429</v>
      </c>
      <c r="Y57" s="32">
        <v>1470</v>
      </c>
      <c r="Z57" s="32">
        <v>1490.085619334536</v>
      </c>
      <c r="AA57" s="33">
        <v>2.7515197427588336</v>
      </c>
      <c r="AB57" s="33">
        <v>95.900529570789601</v>
      </c>
      <c r="AC57" s="33">
        <v>98.652049313548432</v>
      </c>
      <c r="AD57" s="32">
        <v>31</v>
      </c>
      <c r="AE57" s="32">
        <v>1467</v>
      </c>
      <c r="AF57" s="32">
        <v>1498</v>
      </c>
      <c r="AG57" s="32">
        <v>1474.114516828502</v>
      </c>
      <c r="AH57" s="33">
        <v>2.1029573785553142</v>
      </c>
      <c r="AI57" s="33">
        <v>99.51737014002083</v>
      </c>
      <c r="AJ57" s="33">
        <v>101.62032751857615</v>
      </c>
      <c r="AK57" s="32">
        <v>31</v>
      </c>
      <c r="AL57" s="32">
        <v>1497</v>
      </c>
      <c r="AM57" s="32">
        <v>1528</v>
      </c>
      <c r="AN57" s="32">
        <v>1476.9115252378531</v>
      </c>
      <c r="AO57" s="33">
        <v>2.0989747503668186</v>
      </c>
      <c r="AP57" s="33">
        <v>101.36016778384283</v>
      </c>
      <c r="AQ57" s="33">
        <v>103.45914253420963</v>
      </c>
      <c r="AR57" s="32">
        <v>37</v>
      </c>
      <c r="AS57" s="32">
        <v>1766</v>
      </c>
      <c r="AT57" s="32">
        <v>1803</v>
      </c>
      <c r="AU57" s="32">
        <v>1415.62800393619</v>
      </c>
      <c r="AV57" s="33">
        <v>2.613680988022316</v>
      </c>
      <c r="AW57" s="33">
        <v>124.75028715803811</v>
      </c>
      <c r="AX57" s="33">
        <v>127.36396814606042</v>
      </c>
      <c r="AY57" s="32">
        <v>35</v>
      </c>
      <c r="AZ57" s="32">
        <v>1411</v>
      </c>
      <c r="BA57" s="32">
        <v>1446</v>
      </c>
      <c r="BB57" s="32">
        <v>1340.27005659406</v>
      </c>
      <c r="BC57" s="33">
        <v>2.6114140077816255</v>
      </c>
      <c r="BD57" s="33">
        <v>105.27729042799639</v>
      </c>
      <c r="BE57" s="33">
        <v>107.88870443577801</v>
      </c>
      <c r="BF57" s="32">
        <v>46</v>
      </c>
      <c r="BG57" s="32">
        <v>1314</v>
      </c>
      <c r="BH57" s="32">
        <v>1360</v>
      </c>
      <c r="BI57" s="32">
        <v>1402.9247065627101</v>
      </c>
      <c r="BJ57" s="33">
        <v>3.2788644882236109</v>
      </c>
      <c r="BK57" s="33">
        <v>93.661476902735316</v>
      </c>
      <c r="BL57" s="33">
        <v>96.940341390958935</v>
      </c>
      <c r="BM57" s="32">
        <v>45</v>
      </c>
      <c r="BN57" s="32">
        <v>1389</v>
      </c>
      <c r="BO57" s="32">
        <v>1434</v>
      </c>
      <c r="BP57" s="32">
        <v>1346.5900000000001</v>
      </c>
      <c r="BQ57" s="33">
        <v>3.3417744079489671</v>
      </c>
      <c r="BR57" s="33">
        <v>103.14943672535813</v>
      </c>
      <c r="BS57" s="33">
        <v>106.49121113330709</v>
      </c>
      <c r="BT57" s="32">
        <v>50</v>
      </c>
      <c r="BU57" s="32">
        <v>1277</v>
      </c>
      <c r="BV57" s="32">
        <v>1327</v>
      </c>
      <c r="BW57" s="32">
        <v>1389.5679737999999</v>
      </c>
      <c r="BX57" s="33">
        <f t="shared" si="4"/>
        <v>3.5982406721181732</v>
      </c>
      <c r="BY57" s="33">
        <f t="shared" si="2"/>
        <v>91.899066765898155</v>
      </c>
      <c r="BZ57" s="33">
        <f t="shared" si="3"/>
        <v>95.497307438016321</v>
      </c>
      <c r="CA57" s="31">
        <v>50</v>
      </c>
      <c r="CB57" s="31">
        <v>1205</v>
      </c>
      <c r="CC57" s="31">
        <v>1255</v>
      </c>
      <c r="CD57" s="31">
        <v>1269.759107619936</v>
      </c>
      <c r="CE57" s="33">
        <v>3.9377547835605671</v>
      </c>
      <c r="CF57" s="33">
        <v>94.899890283809668</v>
      </c>
      <c r="CG57" s="33">
        <v>98.837645067370232</v>
      </c>
      <c r="CH57" s="22"/>
      <c r="CJ57" s="23"/>
      <c r="CK57" s="23"/>
      <c r="CL57" s="23"/>
      <c r="CM57" s="23"/>
      <c r="CN57" s="23"/>
      <c r="CO57" s="23"/>
      <c r="CP57" s="23"/>
      <c r="CQ57" s="23"/>
    </row>
    <row r="58" spans="1:95" ht="16.5" thickBot="1">
      <c r="A58" s="24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</row>
    <row r="59" spans="1:95" ht="15.75" customHeight="1" thickBot="1">
      <c r="A59" s="63" t="s">
        <v>56</v>
      </c>
      <c r="B59" s="64" t="s">
        <v>76</v>
      </c>
      <c r="C59" s="64"/>
      <c r="D59" s="64"/>
      <c r="E59" s="64"/>
      <c r="F59" s="64"/>
      <c r="G59" s="64"/>
      <c r="H59" s="64"/>
      <c r="I59" s="64" t="s">
        <v>69</v>
      </c>
      <c r="J59" s="64"/>
      <c r="K59" s="64"/>
      <c r="L59" s="64"/>
      <c r="M59" s="64"/>
      <c r="N59" s="64"/>
      <c r="O59" s="64"/>
      <c r="P59" s="64" t="s">
        <v>70</v>
      </c>
      <c r="Q59" s="64"/>
      <c r="R59" s="64"/>
      <c r="S59" s="64"/>
      <c r="T59" s="64"/>
      <c r="U59" s="64"/>
      <c r="V59" s="64"/>
      <c r="W59" s="64" t="s">
        <v>71</v>
      </c>
      <c r="X59" s="64"/>
      <c r="Y59" s="64"/>
      <c r="Z59" s="64"/>
      <c r="AA59" s="64"/>
      <c r="AB59" s="64"/>
      <c r="AC59" s="64"/>
      <c r="AD59" s="64" t="s">
        <v>72</v>
      </c>
      <c r="AE59" s="64"/>
      <c r="AF59" s="64"/>
      <c r="AG59" s="64"/>
      <c r="AH59" s="64"/>
      <c r="AI59" s="64"/>
      <c r="AJ59" s="64"/>
      <c r="AK59" s="64" t="s">
        <v>73</v>
      </c>
      <c r="AL59" s="64"/>
      <c r="AM59" s="64"/>
      <c r="AN59" s="64"/>
      <c r="AO59" s="64"/>
      <c r="AP59" s="64"/>
      <c r="AQ59" s="64"/>
      <c r="AR59" s="64" t="s">
        <v>74</v>
      </c>
      <c r="AS59" s="64"/>
      <c r="AT59" s="64"/>
      <c r="AU59" s="64"/>
      <c r="AV59" s="64"/>
      <c r="AW59" s="64"/>
      <c r="AX59" s="64"/>
      <c r="AY59" s="64" t="s">
        <v>79</v>
      </c>
      <c r="AZ59" s="64"/>
      <c r="BA59" s="64"/>
      <c r="BB59" s="64"/>
      <c r="BC59" s="64"/>
      <c r="BD59" s="64"/>
      <c r="BE59" s="64"/>
      <c r="BF59" s="64" t="s">
        <v>101</v>
      </c>
      <c r="BG59" s="64"/>
      <c r="BH59" s="64"/>
      <c r="BI59" s="64"/>
      <c r="BJ59" s="64"/>
      <c r="BK59" s="64"/>
      <c r="BL59" s="64"/>
      <c r="BM59" s="64" t="s">
        <v>105</v>
      </c>
      <c r="BN59" s="64"/>
      <c r="BO59" s="64"/>
      <c r="BP59" s="64"/>
      <c r="BQ59" s="64"/>
      <c r="BR59" s="64"/>
      <c r="BS59" s="64"/>
      <c r="BT59" s="64" t="s">
        <v>115</v>
      </c>
      <c r="BU59" s="64"/>
      <c r="BV59" s="64"/>
      <c r="BW59" s="64"/>
      <c r="BX59" s="64"/>
      <c r="BY59" s="64"/>
      <c r="BZ59" s="64"/>
      <c r="CA59" s="64" t="s">
        <v>124</v>
      </c>
      <c r="CB59" s="64"/>
      <c r="CC59" s="64"/>
      <c r="CD59" s="64"/>
      <c r="CE59" s="64"/>
      <c r="CF59" s="64"/>
      <c r="CG59" s="64"/>
    </row>
    <row r="60" spans="1:95" ht="15" customHeight="1" thickBot="1">
      <c r="A60" s="63"/>
      <c r="B60" s="64" t="s">
        <v>68</v>
      </c>
      <c r="C60" s="64"/>
      <c r="D60" s="64"/>
      <c r="E60" s="64" t="s">
        <v>75</v>
      </c>
      <c r="F60" s="64" t="s">
        <v>66</v>
      </c>
      <c r="G60" s="64"/>
      <c r="H60" s="64"/>
      <c r="I60" s="64" t="s">
        <v>68</v>
      </c>
      <c r="J60" s="64"/>
      <c r="K60" s="64"/>
      <c r="L60" s="64" t="s">
        <v>75</v>
      </c>
      <c r="M60" s="64" t="s">
        <v>66</v>
      </c>
      <c r="N60" s="64"/>
      <c r="O60" s="64"/>
      <c r="P60" s="64" t="s">
        <v>68</v>
      </c>
      <c r="Q60" s="64"/>
      <c r="R60" s="64"/>
      <c r="S60" s="64" t="s">
        <v>75</v>
      </c>
      <c r="T60" s="64" t="s">
        <v>66</v>
      </c>
      <c r="U60" s="64"/>
      <c r="V60" s="64"/>
      <c r="W60" s="64" t="s">
        <v>68</v>
      </c>
      <c r="X60" s="64"/>
      <c r="Y60" s="64"/>
      <c r="Z60" s="64" t="s">
        <v>75</v>
      </c>
      <c r="AA60" s="64" t="s">
        <v>66</v>
      </c>
      <c r="AB60" s="64"/>
      <c r="AC60" s="64"/>
      <c r="AD60" s="64" t="s">
        <v>68</v>
      </c>
      <c r="AE60" s="64"/>
      <c r="AF60" s="64"/>
      <c r="AG60" s="64" t="s">
        <v>75</v>
      </c>
      <c r="AH60" s="64" t="s">
        <v>66</v>
      </c>
      <c r="AI60" s="64"/>
      <c r="AJ60" s="64"/>
      <c r="AK60" s="64" t="s">
        <v>68</v>
      </c>
      <c r="AL60" s="64"/>
      <c r="AM60" s="64"/>
      <c r="AN60" s="64" t="s">
        <v>75</v>
      </c>
      <c r="AO60" s="64" t="s">
        <v>66</v>
      </c>
      <c r="AP60" s="64"/>
      <c r="AQ60" s="64"/>
      <c r="AR60" s="64" t="s">
        <v>68</v>
      </c>
      <c r="AS60" s="64"/>
      <c r="AT60" s="64"/>
      <c r="AU60" s="64" t="s">
        <v>75</v>
      </c>
      <c r="AV60" s="64" t="s">
        <v>66</v>
      </c>
      <c r="AW60" s="64"/>
      <c r="AX60" s="64"/>
      <c r="AY60" s="64" t="s">
        <v>68</v>
      </c>
      <c r="AZ60" s="64"/>
      <c r="BA60" s="64"/>
      <c r="BB60" s="64" t="s">
        <v>75</v>
      </c>
      <c r="BC60" s="64" t="s">
        <v>66</v>
      </c>
      <c r="BD60" s="64"/>
      <c r="BE60" s="64"/>
      <c r="BF60" s="64" t="s">
        <v>68</v>
      </c>
      <c r="BG60" s="64"/>
      <c r="BH60" s="64"/>
      <c r="BI60" s="64" t="s">
        <v>75</v>
      </c>
      <c r="BJ60" s="64" t="s">
        <v>66</v>
      </c>
      <c r="BK60" s="64"/>
      <c r="BL60" s="64"/>
      <c r="BM60" s="64" t="s">
        <v>68</v>
      </c>
      <c r="BN60" s="64"/>
      <c r="BO60" s="64"/>
      <c r="BP60" s="64" t="s">
        <v>75</v>
      </c>
      <c r="BQ60" s="64" t="s">
        <v>66</v>
      </c>
      <c r="BR60" s="64"/>
      <c r="BS60" s="64"/>
      <c r="BT60" s="64" t="s">
        <v>68</v>
      </c>
      <c r="BU60" s="64"/>
      <c r="BV60" s="64"/>
      <c r="BW60" s="64" t="s">
        <v>75</v>
      </c>
      <c r="BX60" s="64" t="s">
        <v>66</v>
      </c>
      <c r="BY60" s="64"/>
      <c r="BZ60" s="64"/>
      <c r="CA60" s="64" t="s">
        <v>68</v>
      </c>
      <c r="CB60" s="64"/>
      <c r="CC60" s="64"/>
      <c r="CD60" s="64" t="s">
        <v>75</v>
      </c>
      <c r="CE60" s="64" t="s">
        <v>66</v>
      </c>
      <c r="CF60" s="64"/>
      <c r="CG60" s="64"/>
    </row>
    <row r="61" spans="1:95" ht="15.75" customHeight="1" thickBot="1">
      <c r="A61" s="63"/>
      <c r="B61" s="66" t="s">
        <v>7</v>
      </c>
      <c r="C61" s="66" t="s">
        <v>67</v>
      </c>
      <c r="D61" s="66" t="s">
        <v>8</v>
      </c>
      <c r="E61" s="64"/>
      <c r="F61" s="66" t="s">
        <v>7</v>
      </c>
      <c r="G61" s="66" t="s">
        <v>67</v>
      </c>
      <c r="H61" s="66" t="s">
        <v>8</v>
      </c>
      <c r="I61" s="66" t="s">
        <v>7</v>
      </c>
      <c r="J61" s="66" t="s">
        <v>67</v>
      </c>
      <c r="K61" s="66" t="s">
        <v>8</v>
      </c>
      <c r="L61" s="64"/>
      <c r="M61" s="66" t="s">
        <v>7</v>
      </c>
      <c r="N61" s="66" t="s">
        <v>67</v>
      </c>
      <c r="O61" s="66" t="s">
        <v>8</v>
      </c>
      <c r="P61" s="66" t="s">
        <v>7</v>
      </c>
      <c r="Q61" s="66" t="s">
        <v>67</v>
      </c>
      <c r="R61" s="66" t="s">
        <v>8</v>
      </c>
      <c r="S61" s="64"/>
      <c r="T61" s="66" t="s">
        <v>7</v>
      </c>
      <c r="U61" s="66" t="s">
        <v>67</v>
      </c>
      <c r="V61" s="66" t="s">
        <v>8</v>
      </c>
      <c r="W61" s="66" t="s">
        <v>7</v>
      </c>
      <c r="X61" s="66" t="s">
        <v>67</v>
      </c>
      <c r="Y61" s="66" t="s">
        <v>8</v>
      </c>
      <c r="Z61" s="64"/>
      <c r="AA61" s="66" t="s">
        <v>7</v>
      </c>
      <c r="AB61" s="66" t="s">
        <v>67</v>
      </c>
      <c r="AC61" s="66" t="s">
        <v>8</v>
      </c>
      <c r="AD61" s="66" t="s">
        <v>7</v>
      </c>
      <c r="AE61" s="66" t="s">
        <v>67</v>
      </c>
      <c r="AF61" s="66" t="s">
        <v>8</v>
      </c>
      <c r="AG61" s="64"/>
      <c r="AH61" s="66" t="s">
        <v>7</v>
      </c>
      <c r="AI61" s="66" t="s">
        <v>67</v>
      </c>
      <c r="AJ61" s="66" t="s">
        <v>8</v>
      </c>
      <c r="AK61" s="66" t="s">
        <v>7</v>
      </c>
      <c r="AL61" s="66" t="s">
        <v>67</v>
      </c>
      <c r="AM61" s="66" t="s">
        <v>8</v>
      </c>
      <c r="AN61" s="64"/>
      <c r="AO61" s="66" t="s">
        <v>7</v>
      </c>
      <c r="AP61" s="66" t="s">
        <v>67</v>
      </c>
      <c r="AQ61" s="66" t="s">
        <v>8</v>
      </c>
      <c r="AR61" s="66" t="s">
        <v>7</v>
      </c>
      <c r="AS61" s="66" t="s">
        <v>67</v>
      </c>
      <c r="AT61" s="66" t="s">
        <v>8</v>
      </c>
      <c r="AU61" s="64"/>
      <c r="AV61" s="66" t="s">
        <v>7</v>
      </c>
      <c r="AW61" s="66" t="s">
        <v>67</v>
      </c>
      <c r="AX61" s="66" t="s">
        <v>8</v>
      </c>
      <c r="AY61" s="66" t="s">
        <v>7</v>
      </c>
      <c r="AZ61" s="66" t="s">
        <v>67</v>
      </c>
      <c r="BA61" s="66" t="s">
        <v>8</v>
      </c>
      <c r="BB61" s="64"/>
      <c r="BC61" s="66" t="s">
        <v>7</v>
      </c>
      <c r="BD61" s="66" t="s">
        <v>67</v>
      </c>
      <c r="BE61" s="66" t="s">
        <v>8</v>
      </c>
      <c r="BF61" s="66" t="s">
        <v>7</v>
      </c>
      <c r="BG61" s="66" t="s">
        <v>67</v>
      </c>
      <c r="BH61" s="66" t="s">
        <v>8</v>
      </c>
      <c r="BI61" s="64"/>
      <c r="BJ61" s="66" t="s">
        <v>7</v>
      </c>
      <c r="BK61" s="66" t="s">
        <v>67</v>
      </c>
      <c r="BL61" s="66" t="s">
        <v>8</v>
      </c>
      <c r="BM61" s="66" t="s">
        <v>7</v>
      </c>
      <c r="BN61" s="66" t="s">
        <v>67</v>
      </c>
      <c r="BO61" s="66" t="s">
        <v>8</v>
      </c>
      <c r="BP61" s="64"/>
      <c r="BQ61" s="66" t="s">
        <v>7</v>
      </c>
      <c r="BR61" s="66" t="s">
        <v>67</v>
      </c>
      <c r="BS61" s="66" t="s">
        <v>8</v>
      </c>
      <c r="BT61" s="66" t="s">
        <v>7</v>
      </c>
      <c r="BU61" s="66" t="s">
        <v>67</v>
      </c>
      <c r="BV61" s="66" t="s">
        <v>8</v>
      </c>
      <c r="BW61" s="64"/>
      <c r="BX61" s="66" t="s">
        <v>7</v>
      </c>
      <c r="BY61" s="66" t="s">
        <v>67</v>
      </c>
      <c r="BZ61" s="66" t="s">
        <v>8</v>
      </c>
      <c r="CA61" s="66" t="s">
        <v>7</v>
      </c>
      <c r="CB61" s="66" t="s">
        <v>67</v>
      </c>
      <c r="CC61" s="66" t="s">
        <v>8</v>
      </c>
      <c r="CD61" s="64"/>
      <c r="CE61" s="66" t="s">
        <v>7</v>
      </c>
      <c r="CF61" s="66" t="s">
        <v>67</v>
      </c>
      <c r="CG61" s="66" t="s">
        <v>8</v>
      </c>
    </row>
    <row r="62" spans="1:95">
      <c r="A62" s="27" t="s">
        <v>9</v>
      </c>
      <c r="B62" s="28">
        <v>9917</v>
      </c>
      <c r="C62" s="28">
        <v>104640</v>
      </c>
      <c r="D62" s="28">
        <v>114557</v>
      </c>
      <c r="E62" s="28">
        <v>112276.99996000002</v>
      </c>
      <c r="F62" s="29">
        <v>8.8326193285651087</v>
      </c>
      <c r="G62" s="29">
        <v>93.198072657159713</v>
      </c>
      <c r="H62" s="29">
        <v>102.03069198572483</v>
      </c>
      <c r="I62" s="28">
        <v>9877</v>
      </c>
      <c r="J62" s="28">
        <v>105512</v>
      </c>
      <c r="K62" s="28">
        <v>115389</v>
      </c>
      <c r="L62" s="28">
        <v>111684.99995</v>
      </c>
      <c r="M62" s="29">
        <v>8.843622692771465</v>
      </c>
      <c r="N62" s="29">
        <v>94.472847783709923</v>
      </c>
      <c r="O62" s="29">
        <v>103.31647047648138</v>
      </c>
      <c r="P62" s="28">
        <v>9891</v>
      </c>
      <c r="Q62" s="28">
        <v>108417</v>
      </c>
      <c r="R62" s="28">
        <v>118308</v>
      </c>
      <c r="S62" s="28">
        <v>110805.99998999998</v>
      </c>
      <c r="T62" s="29">
        <v>8.9264119279575507</v>
      </c>
      <c r="U62" s="29">
        <v>97.843979576723655</v>
      </c>
      <c r="V62" s="29">
        <v>106.7703915046812</v>
      </c>
      <c r="W62" s="28">
        <v>10012</v>
      </c>
      <c r="X62" s="28">
        <v>109612</v>
      </c>
      <c r="Y62" s="28">
        <v>119624</v>
      </c>
      <c r="Z62" s="28">
        <v>120511.67778874714</v>
      </c>
      <c r="AA62" s="29">
        <v>8.3079085643058548</v>
      </c>
      <c r="AB62" s="29">
        <v>90.955500754164333</v>
      </c>
      <c r="AC62" s="29">
        <v>99.263409318470195</v>
      </c>
      <c r="AD62" s="28">
        <v>10529</v>
      </c>
      <c r="AE62" s="28">
        <v>114136</v>
      </c>
      <c r="AF62" s="28">
        <v>124665</v>
      </c>
      <c r="AG62" s="28">
        <v>119507.15512403521</v>
      </c>
      <c r="AH62" s="29">
        <v>8.8103511367767577</v>
      </c>
      <c r="AI62" s="29">
        <v>95.505578625429962</v>
      </c>
      <c r="AJ62" s="29">
        <v>104.31592976220672</v>
      </c>
      <c r="AK62" s="28">
        <v>10637</v>
      </c>
      <c r="AL62" s="28">
        <v>114747</v>
      </c>
      <c r="AM62" s="28">
        <v>125384</v>
      </c>
      <c r="AN62" s="28">
        <v>117999.79008490824</v>
      </c>
      <c r="AO62" s="29">
        <v>9.0144228157914625</v>
      </c>
      <c r="AP62" s="29">
        <v>97.243393329286732</v>
      </c>
      <c r="AQ62" s="29">
        <v>106.25781614507819</v>
      </c>
      <c r="AR62" s="28">
        <v>12226</v>
      </c>
      <c r="AS62" s="28">
        <v>133472</v>
      </c>
      <c r="AT62" s="28">
        <v>145698</v>
      </c>
      <c r="AU62" s="28">
        <v>116470.50387887828</v>
      </c>
      <c r="AV62" s="29">
        <v>10.497078309813308</v>
      </c>
      <c r="AW62" s="29">
        <v>114.59725471678405</v>
      </c>
      <c r="AX62" s="29">
        <v>125.09433302659737</v>
      </c>
      <c r="AY62" s="28">
        <v>10942</v>
      </c>
      <c r="AZ62" s="28">
        <v>117486</v>
      </c>
      <c r="BA62" s="28">
        <v>128428</v>
      </c>
      <c r="BB62" s="28">
        <v>115602.35731581527</v>
      </c>
      <c r="BC62" s="29">
        <v>9.4652049093665429</v>
      </c>
      <c r="BD62" s="29">
        <v>101.62941546169235</v>
      </c>
      <c r="BE62" s="29">
        <v>111.09462037105889</v>
      </c>
      <c r="BF62" s="28">
        <v>10774</v>
      </c>
      <c r="BG62" s="28">
        <v>110804</v>
      </c>
      <c r="BH62" s="28">
        <v>121578</v>
      </c>
      <c r="BI62" s="28">
        <v>115138.20726866611</v>
      </c>
      <c r="BJ62" s="29">
        <v>9.3574498470865564</v>
      </c>
      <c r="BK62" s="29">
        <v>96.235648121085845</v>
      </c>
      <c r="BL62" s="29">
        <v>105.5930979681724</v>
      </c>
      <c r="BM62" s="28">
        <v>10470</v>
      </c>
      <c r="BN62" s="28">
        <v>106523</v>
      </c>
      <c r="BO62" s="28">
        <v>116993</v>
      </c>
      <c r="BP62" s="28">
        <v>114558.16</v>
      </c>
      <c r="BQ62" s="29">
        <v>9.1394624355000111</v>
      </c>
      <c r="BR62" s="29">
        <v>92.985955780016013</v>
      </c>
      <c r="BS62" s="29">
        <v>102.12541821551602</v>
      </c>
      <c r="BT62" s="28">
        <f t="shared" ref="BT62:BW62" si="5">BT63+BT64+BT65+BT66+BT67+BT68+BT69+BT70</f>
        <v>10745</v>
      </c>
      <c r="BU62" s="28">
        <f t="shared" si="5"/>
        <v>104651</v>
      </c>
      <c r="BV62" s="28">
        <f t="shared" si="5"/>
        <v>115396</v>
      </c>
      <c r="BW62" s="28">
        <f t="shared" si="5"/>
        <v>113444.25443254001</v>
      </c>
      <c r="BX62" s="29">
        <f t="shared" ref="BX62:BX70" si="6">(BT62/$BW62)*100</f>
        <v>9.4716123383661959</v>
      </c>
      <c r="BY62" s="29">
        <f t="shared" ref="BY62:BY70" si="7">(BU62/$BW62)*100</f>
        <v>92.248832277558009</v>
      </c>
      <c r="BZ62" s="29">
        <f t="shared" ref="BZ62:BZ70" si="8">(BV62/$BW62)*100</f>
        <v>101.72044461592419</v>
      </c>
      <c r="CA62" s="28">
        <f t="shared" ref="CA62:CD62" si="9">CA63+CA64+CA65+CA66+CA67+CA68+CA69+CA70</f>
        <v>11008</v>
      </c>
      <c r="CB62" s="28">
        <f t="shared" si="9"/>
        <v>104166</v>
      </c>
      <c r="CC62" s="28">
        <f t="shared" si="9"/>
        <v>115174</v>
      </c>
      <c r="CD62" s="28">
        <f t="shared" si="9"/>
        <v>114542.00000000006</v>
      </c>
      <c r="CE62" s="29">
        <f>(CA62/$CD62)*100</f>
        <v>9.6104485690838253</v>
      </c>
      <c r="CF62" s="29">
        <f t="shared" ref="CF62:CG62" si="10">(CB62/$CD62)*100</f>
        <v>90.941314103123688</v>
      </c>
      <c r="CG62" s="29">
        <f t="shared" si="10"/>
        <v>100.55176267220753</v>
      </c>
      <c r="CH62" s="22"/>
      <c r="CJ62" s="23"/>
      <c r="CK62" s="23"/>
      <c r="CL62" s="23"/>
      <c r="CM62" s="23"/>
      <c r="CN62" s="23"/>
      <c r="CO62" s="23"/>
      <c r="CP62" s="23"/>
      <c r="CQ62" s="23"/>
    </row>
    <row r="63" spans="1:95">
      <c r="A63" s="30" t="s">
        <v>57</v>
      </c>
      <c r="B63" s="32">
        <v>393</v>
      </c>
      <c r="C63" s="32">
        <v>10757</v>
      </c>
      <c r="D63" s="32">
        <v>11150</v>
      </c>
      <c r="E63" s="32">
        <v>10993.040199999999</v>
      </c>
      <c r="F63" s="33">
        <v>3.5749892008945809</v>
      </c>
      <c r="G63" s="33">
        <v>97.85282146061833</v>
      </c>
      <c r="H63" s="33">
        <v>101.42781066151291</v>
      </c>
      <c r="I63" s="32">
        <v>365</v>
      </c>
      <c r="J63" s="32">
        <v>10978</v>
      </c>
      <c r="K63" s="32">
        <v>11343</v>
      </c>
      <c r="L63" s="32">
        <v>10543.219550000002</v>
      </c>
      <c r="M63" s="33">
        <v>3.461940617560221</v>
      </c>
      <c r="N63" s="33">
        <v>104.12379205363317</v>
      </c>
      <c r="O63" s="33">
        <v>107.58573267119338</v>
      </c>
      <c r="P63" s="32">
        <v>354</v>
      </c>
      <c r="Q63" s="32">
        <v>11124</v>
      </c>
      <c r="R63" s="32">
        <v>11478</v>
      </c>
      <c r="S63" s="32">
        <v>10517.372790000001</v>
      </c>
      <c r="T63" s="33">
        <v>3.3658595836460785</v>
      </c>
      <c r="U63" s="33">
        <v>105.76785878101406</v>
      </c>
      <c r="V63" s="33">
        <v>109.13371836466014</v>
      </c>
      <c r="W63" s="32">
        <v>405</v>
      </c>
      <c r="X63" s="32">
        <v>11450</v>
      </c>
      <c r="Y63" s="32">
        <v>11855</v>
      </c>
      <c r="Z63" s="32">
        <v>11705.844508916434</v>
      </c>
      <c r="AA63" s="33">
        <v>3.4598101802181662</v>
      </c>
      <c r="AB63" s="33">
        <v>97.814386576538283</v>
      </c>
      <c r="AC63" s="33">
        <v>101.27419675675645</v>
      </c>
      <c r="AD63" s="32">
        <v>411</v>
      </c>
      <c r="AE63" s="32">
        <v>12243</v>
      </c>
      <c r="AF63" s="32">
        <v>12654</v>
      </c>
      <c r="AG63" s="32">
        <v>11571.123894313587</v>
      </c>
      <c r="AH63" s="33">
        <v>3.5519453750035317</v>
      </c>
      <c r="AI63" s="33">
        <v>105.80648960138258</v>
      </c>
      <c r="AJ63" s="33">
        <v>109.35843497638611</v>
      </c>
      <c r="AK63" s="32">
        <v>404</v>
      </c>
      <c r="AL63" s="32">
        <v>12154</v>
      </c>
      <c r="AM63" s="32">
        <v>12558</v>
      </c>
      <c r="AN63" s="32">
        <v>11937.530021015966</v>
      </c>
      <c r="AO63" s="33">
        <v>3.3842846827506183</v>
      </c>
      <c r="AP63" s="33">
        <v>101.81335652017579</v>
      </c>
      <c r="AQ63" s="33">
        <v>105.19764120292641</v>
      </c>
      <c r="AR63" s="32">
        <v>492</v>
      </c>
      <c r="AS63" s="32">
        <v>13596</v>
      </c>
      <c r="AT63" s="32">
        <v>14088</v>
      </c>
      <c r="AU63" s="32">
        <v>11427.204454924715</v>
      </c>
      <c r="AV63" s="33">
        <v>4.305514983482821</v>
      </c>
      <c r="AW63" s="33">
        <v>118.97923112892771</v>
      </c>
      <c r="AX63" s="33">
        <v>123.28474611241053</v>
      </c>
      <c r="AY63" s="32">
        <v>423</v>
      </c>
      <c r="AZ63" s="32">
        <v>12077</v>
      </c>
      <c r="BA63" s="32">
        <v>12500</v>
      </c>
      <c r="BB63" s="32">
        <v>11160.70175850028</v>
      </c>
      <c r="BC63" s="33">
        <v>3.7900842541360111</v>
      </c>
      <c r="BD63" s="33">
        <v>108.2100414591031</v>
      </c>
      <c r="BE63" s="33">
        <v>112.0001257132391</v>
      </c>
      <c r="BF63" s="32">
        <v>424</v>
      </c>
      <c r="BG63" s="32">
        <v>11155</v>
      </c>
      <c r="BH63" s="32">
        <v>11579</v>
      </c>
      <c r="BI63" s="32">
        <v>11105.027693039583</v>
      </c>
      <c r="BJ63" s="33">
        <v>3.8180904336308412</v>
      </c>
      <c r="BK63" s="33">
        <v>100.44999713950951</v>
      </c>
      <c r="BL63" s="33">
        <v>104.26808757314035</v>
      </c>
      <c r="BM63" s="32">
        <v>407</v>
      </c>
      <c r="BN63" s="32">
        <v>10415</v>
      </c>
      <c r="BO63" s="32">
        <v>10822</v>
      </c>
      <c r="BP63" s="32">
        <v>11027.130000000001</v>
      </c>
      <c r="BQ63" s="33">
        <v>3.6908969060852641</v>
      </c>
      <c r="BR63" s="33">
        <v>94.448872916162216</v>
      </c>
      <c r="BS63" s="33">
        <v>98.139769822247473</v>
      </c>
      <c r="BT63" s="32">
        <f t="shared" ref="BT63:BW63" si="11">BT14+BT25+BT33+BT40+BT41</f>
        <v>460</v>
      </c>
      <c r="BU63" s="32">
        <f t="shared" si="11"/>
        <v>10235</v>
      </c>
      <c r="BV63" s="32">
        <f t="shared" si="11"/>
        <v>10695</v>
      </c>
      <c r="BW63" s="32">
        <f t="shared" si="11"/>
        <v>10956.559327299999</v>
      </c>
      <c r="BX63" s="33">
        <f t="shared" si="6"/>
        <v>4.1983982951092802</v>
      </c>
      <c r="BY63" s="33">
        <f t="shared" si="7"/>
        <v>93.414362066181482</v>
      </c>
      <c r="BZ63" s="33">
        <f t="shared" si="8"/>
        <v>97.612760361290768</v>
      </c>
      <c r="CA63" s="32">
        <f t="shared" ref="CA63:CD63" si="12">CA14+CA25+CA33+CA40+CA41</f>
        <v>469</v>
      </c>
      <c r="CB63" s="32">
        <f t="shared" si="12"/>
        <v>10539</v>
      </c>
      <c r="CC63" s="32">
        <f t="shared" si="12"/>
        <v>11008</v>
      </c>
      <c r="CD63" s="32">
        <f t="shared" si="12"/>
        <v>10965.172263820015</v>
      </c>
      <c r="CE63" s="33">
        <f t="shared" ref="CE63:CE70" si="13">(CA63/$CD63)*100</f>
        <v>4.2771785861265723</v>
      </c>
      <c r="CF63" s="33">
        <f t="shared" ref="CF63:CF70" si="14">(CB63/$CD63)*100</f>
        <v>96.113401107010546</v>
      </c>
      <c r="CG63" s="33">
        <f t="shared" ref="CG63:CG70" si="15">(CC63/$CD63)*100</f>
        <v>100.39057969313711</v>
      </c>
      <c r="CH63" s="22"/>
      <c r="CJ63" s="23"/>
      <c r="CK63" s="23"/>
      <c r="CL63" s="23"/>
      <c r="CM63" s="23"/>
      <c r="CN63" s="23"/>
      <c r="CO63" s="23"/>
      <c r="CP63" s="23"/>
      <c r="CQ63" s="23"/>
    </row>
    <row r="64" spans="1:95">
      <c r="A64" s="30" t="s">
        <v>58</v>
      </c>
      <c r="B64" s="32">
        <v>154</v>
      </c>
      <c r="C64" s="32">
        <v>6676</v>
      </c>
      <c r="D64" s="32">
        <v>6830</v>
      </c>
      <c r="E64" s="32">
        <v>6583.4138499999999</v>
      </c>
      <c r="F64" s="33">
        <v>2.339211896879307</v>
      </c>
      <c r="G64" s="33">
        <v>101.40635469848216</v>
      </c>
      <c r="H64" s="33">
        <v>103.74556659536147</v>
      </c>
      <c r="I64" s="32">
        <v>155</v>
      </c>
      <c r="J64" s="32">
        <v>6601</v>
      </c>
      <c r="K64" s="32">
        <v>6756</v>
      </c>
      <c r="L64" s="32">
        <v>6440.9435799999992</v>
      </c>
      <c r="M64" s="33">
        <v>2.4064797040187709</v>
      </c>
      <c r="N64" s="33">
        <v>102.48498404018004</v>
      </c>
      <c r="O64" s="33">
        <v>104.89146374419882</v>
      </c>
      <c r="P64" s="32">
        <v>157</v>
      </c>
      <c r="Q64" s="32">
        <v>6577</v>
      </c>
      <c r="R64" s="32">
        <v>6734</v>
      </c>
      <c r="S64" s="32">
        <v>6152.6705199999988</v>
      </c>
      <c r="T64" s="33">
        <v>2.551737485205043</v>
      </c>
      <c r="U64" s="33">
        <v>106.8966715935896</v>
      </c>
      <c r="V64" s="33">
        <v>109.44840907879464</v>
      </c>
      <c r="W64" s="32">
        <v>170</v>
      </c>
      <c r="X64" s="32">
        <v>6759</v>
      </c>
      <c r="Y64" s="32">
        <v>6929</v>
      </c>
      <c r="Z64" s="32">
        <v>6779.1306061342884</v>
      </c>
      <c r="AA64" s="33">
        <v>2.5076961911040727</v>
      </c>
      <c r="AB64" s="33">
        <v>99.703050327484874</v>
      </c>
      <c r="AC64" s="33">
        <v>102.21074651858895</v>
      </c>
      <c r="AD64" s="32">
        <v>156</v>
      </c>
      <c r="AE64" s="32">
        <v>7116</v>
      </c>
      <c r="AF64" s="32">
        <v>7272</v>
      </c>
      <c r="AG64" s="32">
        <v>6780.0594328596253</v>
      </c>
      <c r="AH64" s="33">
        <v>2.3008647865820238</v>
      </c>
      <c r="AI64" s="33">
        <v>104.95483218793386</v>
      </c>
      <c r="AJ64" s="33">
        <v>107.25569697451589</v>
      </c>
      <c r="AK64" s="32">
        <v>169</v>
      </c>
      <c r="AL64" s="32">
        <v>7062</v>
      </c>
      <c r="AM64" s="32">
        <v>7231</v>
      </c>
      <c r="AN64" s="32">
        <v>6913.9519140104112</v>
      </c>
      <c r="AO64" s="33">
        <v>2.4443328808454527</v>
      </c>
      <c r="AP64" s="33">
        <v>102.14129470136442</v>
      </c>
      <c r="AQ64" s="33">
        <v>104.58562758220987</v>
      </c>
      <c r="AR64" s="32">
        <v>216</v>
      </c>
      <c r="AS64" s="32">
        <v>8703</v>
      </c>
      <c r="AT64" s="32">
        <v>8919</v>
      </c>
      <c r="AU64" s="32">
        <v>6820.1723635525032</v>
      </c>
      <c r="AV64" s="33">
        <v>3.1670753829378229</v>
      </c>
      <c r="AW64" s="33">
        <v>127.60674563753645</v>
      </c>
      <c r="AX64" s="33">
        <v>130.77382102047426</v>
      </c>
      <c r="AY64" s="32">
        <v>162</v>
      </c>
      <c r="AZ64" s="32">
        <v>7282</v>
      </c>
      <c r="BA64" s="32">
        <v>7444</v>
      </c>
      <c r="BB64" s="32">
        <v>6649.7468716634585</v>
      </c>
      <c r="BC64" s="33">
        <v>2.4361829574345153</v>
      </c>
      <c r="BD64" s="33">
        <v>109.50792775332185</v>
      </c>
      <c r="BE64" s="33">
        <v>111.94411071075636</v>
      </c>
      <c r="BF64" s="32">
        <v>133</v>
      </c>
      <c r="BG64" s="32">
        <v>6595</v>
      </c>
      <c r="BH64" s="32">
        <v>6728</v>
      </c>
      <c r="BI64" s="32">
        <v>6649.3240969443041</v>
      </c>
      <c r="BJ64" s="33">
        <v>2.0002032997777945</v>
      </c>
      <c r="BK64" s="33">
        <v>99.183013248380107</v>
      </c>
      <c r="BL64" s="33">
        <v>101.1832165481579</v>
      </c>
      <c r="BM64" s="32">
        <v>155</v>
      </c>
      <c r="BN64" s="32">
        <v>6518</v>
      </c>
      <c r="BO64" s="32">
        <v>6673</v>
      </c>
      <c r="BP64" s="32">
        <v>6605.9399999999987</v>
      </c>
      <c r="BQ64" s="33">
        <v>2.346373112683434</v>
      </c>
      <c r="BR64" s="33">
        <v>98.668773861100789</v>
      </c>
      <c r="BS64" s="33">
        <v>101.01514697378423</v>
      </c>
      <c r="BT64" s="32">
        <f t="shared" ref="BT64:BW64" si="16">BT17+BT24+BT43+BT44+BT45+BT51+BT54+BT56</f>
        <v>181</v>
      </c>
      <c r="BU64" s="32">
        <f t="shared" si="16"/>
        <v>6426</v>
      </c>
      <c r="BV64" s="32">
        <f t="shared" si="16"/>
        <v>6607</v>
      </c>
      <c r="BW64" s="32">
        <f t="shared" si="16"/>
        <v>6508.4291178999993</v>
      </c>
      <c r="BX64" s="33">
        <f t="shared" si="6"/>
        <v>2.7810090072610518</v>
      </c>
      <c r="BY64" s="33">
        <f t="shared" si="7"/>
        <v>98.733502103091269</v>
      </c>
      <c r="BZ64" s="33">
        <f t="shared" si="8"/>
        <v>101.51451111035232</v>
      </c>
      <c r="CA64" s="32">
        <f t="shared" ref="CA64:CD64" si="17">CA17+CA24+CA43+CA44+CA45+CA51+CA54+CA56</f>
        <v>141</v>
      </c>
      <c r="CB64" s="32">
        <f t="shared" si="17"/>
        <v>6346</v>
      </c>
      <c r="CC64" s="32">
        <f t="shared" si="17"/>
        <v>6487</v>
      </c>
      <c r="CD64" s="32">
        <f t="shared" si="17"/>
        <v>6494.5859852181356</v>
      </c>
      <c r="CE64" s="33">
        <f t="shared" si="13"/>
        <v>2.1710390827209007</v>
      </c>
      <c r="CF64" s="33">
        <f t="shared" si="14"/>
        <v>97.712156162743526</v>
      </c>
      <c r="CG64" s="33">
        <f t="shared" si="15"/>
        <v>99.883195245464435</v>
      </c>
      <c r="CH64" s="22"/>
      <c r="CJ64" s="23"/>
      <c r="CK64" s="23"/>
      <c r="CL64" s="23"/>
      <c r="CM64" s="23"/>
      <c r="CN64" s="23"/>
      <c r="CO64" s="23"/>
      <c r="CP64" s="23"/>
      <c r="CQ64" s="23"/>
    </row>
    <row r="65" spans="1:95">
      <c r="A65" s="30" t="s">
        <v>59</v>
      </c>
      <c r="B65" s="32">
        <v>5247</v>
      </c>
      <c r="C65" s="32">
        <v>23474</v>
      </c>
      <c r="D65" s="32">
        <v>28721</v>
      </c>
      <c r="E65" s="32">
        <v>28463.043080000003</v>
      </c>
      <c r="F65" s="33">
        <v>18.434430869715705</v>
      </c>
      <c r="G65" s="33">
        <v>82.471856343759569</v>
      </c>
      <c r="H65" s="33">
        <v>100.90628721347527</v>
      </c>
      <c r="I65" s="32">
        <v>5214</v>
      </c>
      <c r="J65" s="32">
        <v>23582</v>
      </c>
      <c r="K65" s="32">
        <v>28796</v>
      </c>
      <c r="L65" s="32">
        <v>29507.191780000001</v>
      </c>
      <c r="M65" s="33">
        <v>17.670268451415474</v>
      </c>
      <c r="N65" s="33">
        <v>79.919499543782067</v>
      </c>
      <c r="O65" s="33">
        <v>97.589767995197533</v>
      </c>
      <c r="P65" s="32">
        <v>5181</v>
      </c>
      <c r="Q65" s="32">
        <v>24701</v>
      </c>
      <c r="R65" s="32">
        <v>29882</v>
      </c>
      <c r="S65" s="32">
        <v>30126.239569999998</v>
      </c>
      <c r="T65" s="33">
        <v>17.197632608482905</v>
      </c>
      <c r="U65" s="33">
        <v>81.991646991340716</v>
      </c>
      <c r="V65" s="33">
        <v>99.189279599823621</v>
      </c>
      <c r="W65" s="32">
        <v>5204</v>
      </c>
      <c r="X65" s="32">
        <v>25420</v>
      </c>
      <c r="Y65" s="32">
        <v>30624</v>
      </c>
      <c r="Z65" s="32">
        <v>31017.145338229799</v>
      </c>
      <c r="AA65" s="33">
        <v>16.777817375688258</v>
      </c>
      <c r="AB65" s="33">
        <v>81.954672884318896</v>
      </c>
      <c r="AC65" s="33">
        <v>98.732490260007154</v>
      </c>
      <c r="AD65" s="32">
        <v>5510</v>
      </c>
      <c r="AE65" s="32">
        <v>26103</v>
      </c>
      <c r="AF65" s="32">
        <v>31613</v>
      </c>
      <c r="AG65" s="32">
        <v>31011.676982282799</v>
      </c>
      <c r="AH65" s="33">
        <v>17.767500942138355</v>
      </c>
      <c r="AI65" s="33">
        <v>84.17152034349138</v>
      </c>
      <c r="AJ65" s="33">
        <v>101.93902128562974</v>
      </c>
      <c r="AK65" s="32">
        <v>5569</v>
      </c>
      <c r="AL65" s="32">
        <v>26909</v>
      </c>
      <c r="AM65" s="32">
        <v>32478</v>
      </c>
      <c r="AN65" s="32">
        <v>30085.6674222826</v>
      </c>
      <c r="AO65" s="33">
        <v>18.510475176879023</v>
      </c>
      <c r="AP65" s="33">
        <v>89.441259927210922</v>
      </c>
      <c r="AQ65" s="33">
        <v>107.95173510408995</v>
      </c>
      <c r="AR65" s="32">
        <v>6175</v>
      </c>
      <c r="AS65" s="32">
        <v>29234</v>
      </c>
      <c r="AT65" s="32">
        <v>35409</v>
      </c>
      <c r="AU65" s="32">
        <v>30079.107556580999</v>
      </c>
      <c r="AV65" s="33">
        <v>20.529199506283135</v>
      </c>
      <c r="AW65" s="33">
        <v>97.190383541162944</v>
      </c>
      <c r="AX65" s="33">
        <v>117.71958304744608</v>
      </c>
      <c r="AY65" s="32">
        <v>5683</v>
      </c>
      <c r="AZ65" s="32">
        <v>28024</v>
      </c>
      <c r="BA65" s="32">
        <v>33707</v>
      </c>
      <c r="BB65" s="32">
        <v>30194.014603301301</v>
      </c>
      <c r="BC65" s="33">
        <v>18.821611086386113</v>
      </c>
      <c r="BD65" s="33">
        <v>92.813096794806341</v>
      </c>
      <c r="BE65" s="33">
        <v>111.63470788119247</v>
      </c>
      <c r="BF65" s="32">
        <v>5539</v>
      </c>
      <c r="BG65" s="32">
        <v>26491</v>
      </c>
      <c r="BH65" s="32">
        <v>32030</v>
      </c>
      <c r="BI65" s="32">
        <v>30081.792294093499</v>
      </c>
      <c r="BJ65" s="33">
        <v>18.41313159085794</v>
      </c>
      <c r="BK65" s="33">
        <v>88.063236861061156</v>
      </c>
      <c r="BL65" s="33">
        <v>106.4763684519191</v>
      </c>
      <c r="BM65" s="32">
        <v>5391</v>
      </c>
      <c r="BN65" s="32">
        <v>25766</v>
      </c>
      <c r="BO65" s="32">
        <v>31157</v>
      </c>
      <c r="BP65" s="32">
        <v>30145.279999999999</v>
      </c>
      <c r="BQ65" s="33">
        <v>17.883396671054307</v>
      </c>
      <c r="BR65" s="33">
        <v>85.472750626300382</v>
      </c>
      <c r="BS65" s="33">
        <v>103.35614729735467</v>
      </c>
      <c r="BT65" s="32">
        <f t="shared" ref="BT65:BW65" si="18">BT31</f>
        <v>5437</v>
      </c>
      <c r="BU65" s="32">
        <f t="shared" si="18"/>
        <v>24841</v>
      </c>
      <c r="BV65" s="32">
        <f t="shared" si="18"/>
        <v>30278</v>
      </c>
      <c r="BW65" s="32">
        <f t="shared" si="18"/>
        <v>29507.82533</v>
      </c>
      <c r="BX65" s="33">
        <f t="shared" si="6"/>
        <v>18.42562079446876</v>
      </c>
      <c r="BY65" s="33">
        <f t="shared" si="7"/>
        <v>84.184448437630763</v>
      </c>
      <c r="BZ65" s="33">
        <f t="shared" si="8"/>
        <v>102.61006923209952</v>
      </c>
      <c r="CA65" s="32">
        <f t="shared" ref="CA65:CD65" si="19">CA31</f>
        <v>5531</v>
      </c>
      <c r="CB65" s="32">
        <f t="shared" si="19"/>
        <v>24646</v>
      </c>
      <c r="CC65" s="32">
        <f t="shared" si="19"/>
        <v>30177</v>
      </c>
      <c r="CD65" s="32">
        <f t="shared" si="19"/>
        <v>30614.396617566003</v>
      </c>
      <c r="CE65" s="33">
        <f t="shared" si="13"/>
        <v>18.066663436464431</v>
      </c>
      <c r="CF65" s="33">
        <f t="shared" si="14"/>
        <v>80.50460803744393</v>
      </c>
      <c r="CG65" s="33">
        <f t="shared" si="15"/>
        <v>98.571271473908354</v>
      </c>
      <c r="CH65" s="22"/>
      <c r="CJ65" s="23"/>
      <c r="CK65" s="23"/>
      <c r="CL65" s="23"/>
      <c r="CM65" s="23"/>
      <c r="CN65" s="23"/>
      <c r="CO65" s="23"/>
      <c r="CP65" s="23"/>
      <c r="CQ65" s="23"/>
    </row>
    <row r="66" spans="1:95">
      <c r="A66" s="30" t="s">
        <v>60</v>
      </c>
      <c r="B66" s="32">
        <v>481</v>
      </c>
      <c r="C66" s="32">
        <v>12780</v>
      </c>
      <c r="D66" s="32">
        <v>13261</v>
      </c>
      <c r="E66" s="32">
        <v>13044.056929999999</v>
      </c>
      <c r="F66" s="33">
        <v>3.6875030719449646</v>
      </c>
      <c r="G66" s="33">
        <v>97.975653346063723</v>
      </c>
      <c r="H66" s="33">
        <v>101.66315641800868</v>
      </c>
      <c r="I66" s="32">
        <v>455</v>
      </c>
      <c r="J66" s="32">
        <v>12785</v>
      </c>
      <c r="K66" s="32">
        <v>13240</v>
      </c>
      <c r="L66" s="32">
        <v>12867.049859999999</v>
      </c>
      <c r="M66" s="33">
        <v>3.5361641164884707</v>
      </c>
      <c r="N66" s="33">
        <v>99.362325778692522</v>
      </c>
      <c r="O66" s="33">
        <v>102.898489895181</v>
      </c>
      <c r="P66" s="32">
        <v>471</v>
      </c>
      <c r="Q66" s="32">
        <v>13111</v>
      </c>
      <c r="R66" s="32">
        <v>13582</v>
      </c>
      <c r="S66" s="32">
        <v>12665.807409999999</v>
      </c>
      <c r="T66" s="33">
        <v>3.7186733127501426</v>
      </c>
      <c r="U66" s="33">
        <v>103.51491678018496</v>
      </c>
      <c r="V66" s="33">
        <v>107.2335900929351</v>
      </c>
      <c r="W66" s="32">
        <v>520</v>
      </c>
      <c r="X66" s="32">
        <v>13358</v>
      </c>
      <c r="Y66" s="32">
        <v>13878</v>
      </c>
      <c r="Z66" s="32">
        <v>13694.017383874136</v>
      </c>
      <c r="AA66" s="33">
        <v>3.7972786613542935</v>
      </c>
      <c r="AB66" s="33">
        <v>97.546246843020484</v>
      </c>
      <c r="AC66" s="33">
        <v>101.34352550437478</v>
      </c>
      <c r="AD66" s="32">
        <v>606</v>
      </c>
      <c r="AE66" s="32">
        <v>13787</v>
      </c>
      <c r="AF66" s="32">
        <v>14393</v>
      </c>
      <c r="AG66" s="32">
        <v>13640.22968486486</v>
      </c>
      <c r="AH66" s="33">
        <v>4.4427404376659068</v>
      </c>
      <c r="AI66" s="33">
        <v>101.07601058432319</v>
      </c>
      <c r="AJ66" s="33">
        <v>105.5187510219891</v>
      </c>
      <c r="AK66" s="32">
        <v>600</v>
      </c>
      <c r="AL66" s="32">
        <v>14117</v>
      </c>
      <c r="AM66" s="32">
        <v>14717</v>
      </c>
      <c r="AN66" s="32">
        <v>13342.198942154158</v>
      </c>
      <c r="AO66" s="33">
        <v>4.4970098452386535</v>
      </c>
      <c r="AP66" s="33">
        <v>105.80714664205679</v>
      </c>
      <c r="AQ66" s="33">
        <v>110.30415648729544</v>
      </c>
      <c r="AR66" s="32">
        <v>697</v>
      </c>
      <c r="AS66" s="32">
        <v>17166</v>
      </c>
      <c r="AT66" s="32">
        <v>17863</v>
      </c>
      <c r="AU66" s="32">
        <v>13463.312550199893</v>
      </c>
      <c r="AV66" s="33">
        <v>5.1770320075474405</v>
      </c>
      <c r="AW66" s="33">
        <v>127.50205371816264</v>
      </c>
      <c r="AX66" s="33">
        <v>132.67908572571008</v>
      </c>
      <c r="AY66" s="32">
        <v>635</v>
      </c>
      <c r="AZ66" s="32">
        <v>14412</v>
      </c>
      <c r="BA66" s="32">
        <v>15047</v>
      </c>
      <c r="BB66" s="32">
        <v>13422.053471306723</v>
      </c>
      <c r="BC66" s="33">
        <v>4.7310197456557939</v>
      </c>
      <c r="BD66" s="33">
        <v>107.37552216439576</v>
      </c>
      <c r="BE66" s="33">
        <v>112.10654191005155</v>
      </c>
      <c r="BF66" s="32">
        <v>676</v>
      </c>
      <c r="BG66" s="32">
        <v>13732</v>
      </c>
      <c r="BH66" s="32">
        <v>14408</v>
      </c>
      <c r="BI66" s="32">
        <v>13497.558873907521</v>
      </c>
      <c r="BJ66" s="33">
        <v>5.0083130313792745</v>
      </c>
      <c r="BK66" s="33">
        <v>101.73691501020738</v>
      </c>
      <c r="BL66" s="33">
        <v>106.74522804158666</v>
      </c>
      <c r="BM66" s="32">
        <v>592</v>
      </c>
      <c r="BN66" s="32">
        <v>13463</v>
      </c>
      <c r="BO66" s="32">
        <v>14055</v>
      </c>
      <c r="BP66" s="32">
        <v>13273.97</v>
      </c>
      <c r="BQ66" s="33">
        <v>4.4598563956374768</v>
      </c>
      <c r="BR66" s="33">
        <v>101.42406529470837</v>
      </c>
      <c r="BS66" s="33">
        <v>105.88392169034584</v>
      </c>
      <c r="BT66" s="32">
        <f t="shared" ref="BT66:BW66" si="20">BT19+BT26+BT36+BT37+BT42+BT48</f>
        <v>665</v>
      </c>
      <c r="BU66" s="32">
        <f t="shared" si="20"/>
        <v>13165</v>
      </c>
      <c r="BV66" s="32">
        <f t="shared" si="20"/>
        <v>13830</v>
      </c>
      <c r="BW66" s="32">
        <f t="shared" si="20"/>
        <v>13471.478392199999</v>
      </c>
      <c r="BX66" s="33">
        <f t="shared" si="6"/>
        <v>4.9363550208790432</v>
      </c>
      <c r="BY66" s="33">
        <f t="shared" si="7"/>
        <v>97.724983232891134</v>
      </c>
      <c r="BZ66" s="33">
        <f t="shared" si="8"/>
        <v>102.66133825377017</v>
      </c>
      <c r="CA66" s="32">
        <f t="shared" ref="CA66:CD66" si="21">CA19+CA26+CA36+CA37+CA42+CA48</f>
        <v>648</v>
      </c>
      <c r="CB66" s="32">
        <f t="shared" si="21"/>
        <v>13339</v>
      </c>
      <c r="CC66" s="32">
        <f t="shared" si="21"/>
        <v>13987</v>
      </c>
      <c r="CD66" s="32">
        <f t="shared" si="21"/>
        <v>13181.231008333731</v>
      </c>
      <c r="CE66" s="33">
        <f t="shared" si="13"/>
        <v>4.9160810518403553</v>
      </c>
      <c r="CF66" s="33">
        <f t="shared" si="14"/>
        <v>101.19692152854707</v>
      </c>
      <c r="CG66" s="33">
        <f t="shared" si="15"/>
        <v>106.11300258038743</v>
      </c>
      <c r="CH66" s="22"/>
      <c r="CJ66" s="23"/>
      <c r="CK66" s="23"/>
      <c r="CL66" s="23"/>
      <c r="CM66" s="23"/>
      <c r="CN66" s="23"/>
      <c r="CO66" s="23"/>
      <c r="CP66" s="23"/>
      <c r="CQ66" s="23"/>
    </row>
    <row r="67" spans="1:95">
      <c r="A67" s="30" t="s">
        <v>61</v>
      </c>
      <c r="B67" s="32">
        <v>1841</v>
      </c>
      <c r="C67" s="32">
        <v>16286</v>
      </c>
      <c r="D67" s="32">
        <v>18127</v>
      </c>
      <c r="E67" s="32">
        <v>18397.144309999996</v>
      </c>
      <c r="F67" s="33">
        <v>10.0069878725651</v>
      </c>
      <c r="G67" s="33">
        <v>88.524608632588382</v>
      </c>
      <c r="H67" s="33">
        <v>98.531596505153487</v>
      </c>
      <c r="I67" s="32">
        <v>1862</v>
      </c>
      <c r="J67" s="32">
        <v>16688</v>
      </c>
      <c r="K67" s="32">
        <v>18550</v>
      </c>
      <c r="L67" s="32">
        <v>17936.167740000004</v>
      </c>
      <c r="M67" s="33">
        <v>10.381258845207475</v>
      </c>
      <c r="N67" s="33">
        <v>93.041056717949701</v>
      </c>
      <c r="O67" s="33">
        <v>103.42231556315717</v>
      </c>
      <c r="P67" s="32">
        <v>1932</v>
      </c>
      <c r="Q67" s="32">
        <v>17322</v>
      </c>
      <c r="R67" s="32">
        <v>19254</v>
      </c>
      <c r="S67" s="32">
        <v>17903.247039999998</v>
      </c>
      <c r="T67" s="33">
        <v>10.791338552629391</v>
      </c>
      <c r="U67" s="33">
        <v>96.753398762239286</v>
      </c>
      <c r="V67" s="33">
        <v>107.54473731486867</v>
      </c>
      <c r="W67" s="32">
        <v>1943</v>
      </c>
      <c r="X67" s="32">
        <v>17311</v>
      </c>
      <c r="Y67" s="32">
        <v>19254</v>
      </c>
      <c r="Z67" s="32">
        <v>19649.807171903387</v>
      </c>
      <c r="AA67" s="33">
        <v>9.8881377460957065</v>
      </c>
      <c r="AB67" s="33">
        <v>88.097556625148101</v>
      </c>
      <c r="AC67" s="33">
        <v>97.98569437124381</v>
      </c>
      <c r="AD67" s="32">
        <v>1988</v>
      </c>
      <c r="AE67" s="32">
        <v>18418</v>
      </c>
      <c r="AF67" s="32">
        <v>20406</v>
      </c>
      <c r="AG67" s="32">
        <v>19606.228176790639</v>
      </c>
      <c r="AH67" s="33">
        <v>10.139635130602757</v>
      </c>
      <c r="AI67" s="33">
        <v>93.93953714056417</v>
      </c>
      <c r="AJ67" s="33">
        <v>104.07917227116693</v>
      </c>
      <c r="AK67" s="32">
        <v>2028</v>
      </c>
      <c r="AL67" s="32">
        <v>18567</v>
      </c>
      <c r="AM67" s="32">
        <v>20595</v>
      </c>
      <c r="AN67" s="32">
        <v>19211.535810377845</v>
      </c>
      <c r="AO67" s="33">
        <v>10.556157612888493</v>
      </c>
      <c r="AP67" s="33">
        <v>96.645058381903681</v>
      </c>
      <c r="AQ67" s="33">
        <v>107.20121599479216</v>
      </c>
      <c r="AR67" s="32">
        <v>2475</v>
      </c>
      <c r="AS67" s="32">
        <v>22187</v>
      </c>
      <c r="AT67" s="32">
        <v>24662</v>
      </c>
      <c r="AU67" s="32">
        <v>19327.01285934616</v>
      </c>
      <c r="AV67" s="33">
        <v>12.805910659924558</v>
      </c>
      <c r="AW67" s="33">
        <v>114.7978746714126</v>
      </c>
      <c r="AX67" s="33">
        <v>127.60378533133715</v>
      </c>
      <c r="AY67" s="32">
        <v>2104</v>
      </c>
      <c r="AZ67" s="32">
        <v>19093</v>
      </c>
      <c r="BA67" s="32">
        <v>21197</v>
      </c>
      <c r="BB67" s="32">
        <v>19274.821557907828</v>
      </c>
      <c r="BC67" s="33">
        <v>10.915794959133086</v>
      </c>
      <c r="BD67" s="33">
        <v>99.056688761752852</v>
      </c>
      <c r="BE67" s="33">
        <v>109.97248372088595</v>
      </c>
      <c r="BF67" s="32">
        <v>2111</v>
      </c>
      <c r="BG67" s="32">
        <v>18329</v>
      </c>
      <c r="BH67" s="32">
        <v>20440</v>
      </c>
      <c r="BI67" s="32">
        <v>18953.803522837559</v>
      </c>
      <c r="BJ67" s="33">
        <v>11.137606219545553</v>
      </c>
      <c r="BK67" s="33">
        <v>96.70354542778324</v>
      </c>
      <c r="BL67" s="33">
        <v>107.8411516473288</v>
      </c>
      <c r="BM67" s="32">
        <v>1967</v>
      </c>
      <c r="BN67" s="32">
        <v>17390</v>
      </c>
      <c r="BO67" s="32">
        <v>19357</v>
      </c>
      <c r="BP67" s="32">
        <v>19021.22</v>
      </c>
      <c r="BQ67" s="33">
        <v>10.341082222906838</v>
      </c>
      <c r="BR67" s="33">
        <v>91.424209382994363</v>
      </c>
      <c r="BS67" s="33">
        <v>101.7652916059012</v>
      </c>
      <c r="BT67" s="32">
        <f t="shared" ref="BT67:BW67" si="22">BT15+BT16+BT18+BT20+BT22+BT46+BT55</f>
        <v>2081</v>
      </c>
      <c r="BU67" s="32">
        <f t="shared" si="22"/>
        <v>17210</v>
      </c>
      <c r="BV67" s="32">
        <f t="shared" si="22"/>
        <v>19291</v>
      </c>
      <c r="BW67" s="32">
        <f t="shared" si="22"/>
        <v>18629.354351800004</v>
      </c>
      <c r="BX67" s="33">
        <f t="shared" si="6"/>
        <v>11.170542793389561</v>
      </c>
      <c r="BY67" s="33">
        <f t="shared" si="7"/>
        <v>92.381086724764231</v>
      </c>
      <c r="BZ67" s="33">
        <f t="shared" si="8"/>
        <v>103.55162951815377</v>
      </c>
      <c r="CA67" s="32">
        <f t="shared" ref="CA67:CD67" si="23">CA15+CA16+CA18+CA20+CA22+CA46+CA55</f>
        <v>2148</v>
      </c>
      <c r="CB67" s="32">
        <f t="shared" si="23"/>
        <v>16982</v>
      </c>
      <c r="CC67" s="32">
        <f t="shared" si="23"/>
        <v>19130</v>
      </c>
      <c r="CD67" s="32">
        <f t="shared" si="23"/>
        <v>19088.104059353926</v>
      </c>
      <c r="CE67" s="33">
        <f t="shared" si="13"/>
        <v>11.253081989289528</v>
      </c>
      <c r="CF67" s="33">
        <f t="shared" si="14"/>
        <v>88.966405187204273</v>
      </c>
      <c r="CG67" s="33">
        <f t="shared" si="15"/>
        <v>100.2194871764938</v>
      </c>
      <c r="CH67" s="22"/>
      <c r="CJ67" s="23"/>
      <c r="CK67" s="23"/>
      <c r="CL67" s="23"/>
      <c r="CM67" s="23"/>
      <c r="CN67" s="23"/>
      <c r="CO67" s="23"/>
      <c r="CP67" s="23"/>
      <c r="CQ67" s="23"/>
    </row>
    <row r="68" spans="1:95">
      <c r="A68" s="30" t="s">
        <v>62</v>
      </c>
      <c r="B68" s="32">
        <v>908</v>
      </c>
      <c r="C68" s="32">
        <v>16303</v>
      </c>
      <c r="D68" s="32">
        <v>17211</v>
      </c>
      <c r="E68" s="32">
        <v>16813.552330000002</v>
      </c>
      <c r="F68" s="33">
        <v>5.4004054716020855</v>
      </c>
      <c r="G68" s="33">
        <v>96.963447580978851</v>
      </c>
      <c r="H68" s="33">
        <v>102.36385305258094</v>
      </c>
      <c r="I68" s="32">
        <v>949</v>
      </c>
      <c r="J68" s="32">
        <v>16719</v>
      </c>
      <c r="K68" s="32">
        <v>17668</v>
      </c>
      <c r="L68" s="32">
        <v>16816.062560000002</v>
      </c>
      <c r="M68" s="33">
        <v>5.6434138289742419</v>
      </c>
      <c r="N68" s="33">
        <v>99.422798531739033</v>
      </c>
      <c r="O68" s="33">
        <v>105.06621236071328</v>
      </c>
      <c r="P68" s="32">
        <v>965</v>
      </c>
      <c r="Q68" s="32">
        <v>16958</v>
      </c>
      <c r="R68" s="32">
        <v>17923</v>
      </c>
      <c r="S68" s="32">
        <v>16471.152419999999</v>
      </c>
      <c r="T68" s="33">
        <v>5.8587278861450791</v>
      </c>
      <c r="U68" s="33">
        <v>102.95575906036089</v>
      </c>
      <c r="V68" s="33">
        <v>108.81448694650597</v>
      </c>
      <c r="W68" s="32">
        <v>912</v>
      </c>
      <c r="X68" s="32">
        <v>17201</v>
      </c>
      <c r="Y68" s="32">
        <v>18113</v>
      </c>
      <c r="Z68" s="32">
        <v>18375.265040893293</v>
      </c>
      <c r="AA68" s="33">
        <v>4.9631937170450966</v>
      </c>
      <c r="AB68" s="33">
        <v>93.609534130364807</v>
      </c>
      <c r="AC68" s="33">
        <v>98.572727847409908</v>
      </c>
      <c r="AD68" s="32">
        <v>986</v>
      </c>
      <c r="AE68" s="32">
        <v>17645</v>
      </c>
      <c r="AF68" s="32">
        <v>18631</v>
      </c>
      <c r="AG68" s="32">
        <v>17889.026668838749</v>
      </c>
      <c r="AH68" s="33">
        <v>5.5117587907537358</v>
      </c>
      <c r="AI68" s="33">
        <v>98.635886270638608</v>
      </c>
      <c r="AJ68" s="33">
        <v>104.14764506139235</v>
      </c>
      <c r="AK68" s="32">
        <v>978</v>
      </c>
      <c r="AL68" s="32">
        <v>17272</v>
      </c>
      <c r="AM68" s="32">
        <v>18250</v>
      </c>
      <c r="AN68" s="32">
        <v>17837.942052653303</v>
      </c>
      <c r="AO68" s="33">
        <v>5.4826952409262226</v>
      </c>
      <c r="AP68" s="33">
        <v>96.827313089241017</v>
      </c>
      <c r="AQ68" s="33">
        <v>102.31000833016724</v>
      </c>
      <c r="AR68" s="32">
        <v>1112</v>
      </c>
      <c r="AS68" s="32">
        <v>19940</v>
      </c>
      <c r="AT68" s="32">
        <v>21052</v>
      </c>
      <c r="AU68" s="32">
        <v>16995.862206330803</v>
      </c>
      <c r="AV68" s="33">
        <v>6.5427689781209812</v>
      </c>
      <c r="AW68" s="33">
        <v>117.32267394220537</v>
      </c>
      <c r="AX68" s="33">
        <v>123.86544292032636</v>
      </c>
      <c r="AY68" s="32">
        <v>1048</v>
      </c>
      <c r="AZ68" s="32">
        <v>18284</v>
      </c>
      <c r="BA68" s="32">
        <v>19332</v>
      </c>
      <c r="BB68" s="32">
        <v>17125.711905963581</v>
      </c>
      <c r="BC68" s="33">
        <v>6.1194536364649545</v>
      </c>
      <c r="BD68" s="33">
        <v>106.7634449323714</v>
      </c>
      <c r="BE68" s="33">
        <v>112.88289856883635</v>
      </c>
      <c r="BF68" s="32">
        <v>1042</v>
      </c>
      <c r="BG68" s="32">
        <v>16852</v>
      </c>
      <c r="BH68" s="32">
        <v>17894</v>
      </c>
      <c r="BI68" s="32">
        <v>17107.189768144606</v>
      </c>
      <c r="BJ68" s="33">
        <v>6.0910062618251537</v>
      </c>
      <c r="BK68" s="33">
        <v>98.508289370707772</v>
      </c>
      <c r="BL68" s="33">
        <v>104.59929563253293</v>
      </c>
      <c r="BM68" s="32">
        <v>1061</v>
      </c>
      <c r="BN68" s="32">
        <v>16042</v>
      </c>
      <c r="BO68" s="32">
        <v>17103</v>
      </c>
      <c r="BP68" s="32">
        <v>16686.22</v>
      </c>
      <c r="BQ68" s="33">
        <v>6.3585401606834857</v>
      </c>
      <c r="BR68" s="33">
        <v>96.139209479438719</v>
      </c>
      <c r="BS68" s="33">
        <v>102.49774964012219</v>
      </c>
      <c r="BT68" s="32">
        <f t="shared" ref="BT68:BW68" si="24">BT12+BT23+BT27+BT28+BT34+BT35</f>
        <v>986</v>
      </c>
      <c r="BU68" s="32">
        <f t="shared" si="24"/>
        <v>15934</v>
      </c>
      <c r="BV68" s="32">
        <f t="shared" si="24"/>
        <v>16920</v>
      </c>
      <c r="BW68" s="32">
        <f t="shared" si="24"/>
        <v>16754.389358160002</v>
      </c>
      <c r="BX68" s="33">
        <f t="shared" si="6"/>
        <v>5.8850249861227066</v>
      </c>
      <c r="BY68" s="33">
        <f t="shared" si="7"/>
        <v>95.103436236185814</v>
      </c>
      <c r="BZ68" s="33">
        <f t="shared" si="8"/>
        <v>100.98846122230853</v>
      </c>
      <c r="CA68" s="32">
        <f t="shared" ref="CA68:CD68" si="25">CA12+CA23+CA27+CA28+CA34+CA35</f>
        <v>1067</v>
      </c>
      <c r="CB68" s="32">
        <f t="shared" si="25"/>
        <v>15702</v>
      </c>
      <c r="CC68" s="32">
        <f t="shared" si="25"/>
        <v>16769</v>
      </c>
      <c r="CD68" s="32">
        <f t="shared" si="25"/>
        <v>16940.564568450063</v>
      </c>
      <c r="CE68" s="33">
        <f t="shared" si="13"/>
        <v>6.2984913855065381</v>
      </c>
      <c r="CF68" s="33">
        <f t="shared" si="14"/>
        <v>92.688764512861908</v>
      </c>
      <c r="CG68" s="33">
        <f t="shared" si="15"/>
        <v>98.987255898368446</v>
      </c>
      <c r="CH68" s="22"/>
      <c r="CJ68" s="23"/>
      <c r="CK68" s="23"/>
      <c r="CL68" s="23"/>
      <c r="CM68" s="23"/>
      <c r="CN68" s="23"/>
      <c r="CO68" s="23"/>
      <c r="CP68" s="23"/>
      <c r="CQ68" s="23"/>
    </row>
    <row r="69" spans="1:95">
      <c r="A69" s="30" t="s">
        <v>63</v>
      </c>
      <c r="B69" s="32">
        <v>625</v>
      </c>
      <c r="C69" s="32">
        <v>11772</v>
      </c>
      <c r="D69" s="32">
        <v>12397</v>
      </c>
      <c r="E69" s="32">
        <v>11666.819389999999</v>
      </c>
      <c r="F69" s="33">
        <v>5.3570727299996372</v>
      </c>
      <c r="G69" s="33">
        <v>100.90153628408918</v>
      </c>
      <c r="H69" s="33">
        <v>106.25860901408882</v>
      </c>
      <c r="I69" s="32">
        <v>621</v>
      </c>
      <c r="J69" s="32">
        <v>11731</v>
      </c>
      <c r="K69" s="32">
        <v>12352</v>
      </c>
      <c r="L69" s="32">
        <v>11356.78593</v>
      </c>
      <c r="M69" s="33">
        <v>5.4680963771587088</v>
      </c>
      <c r="N69" s="33">
        <v>103.29507021006251</v>
      </c>
      <c r="O69" s="33">
        <v>108.76316658722121</v>
      </c>
      <c r="P69" s="32">
        <v>562</v>
      </c>
      <c r="Q69" s="32">
        <v>11986</v>
      </c>
      <c r="R69" s="32">
        <v>12548</v>
      </c>
      <c r="S69" s="32">
        <v>11095.943160000001</v>
      </c>
      <c r="T69" s="33">
        <v>5.0649141933780415</v>
      </c>
      <c r="U69" s="33">
        <v>108.02146178261424</v>
      </c>
      <c r="V69" s="33">
        <v>113.08637597599228</v>
      </c>
      <c r="W69" s="32">
        <v>631</v>
      </c>
      <c r="X69" s="32">
        <v>11913</v>
      </c>
      <c r="Y69" s="32">
        <v>12544</v>
      </c>
      <c r="Z69" s="32">
        <v>12430.522179667934</v>
      </c>
      <c r="AA69" s="33">
        <v>5.0762147468921244</v>
      </c>
      <c r="AB69" s="33">
        <v>95.836681901308836</v>
      </c>
      <c r="AC69" s="33">
        <v>100.91289664820096</v>
      </c>
      <c r="AD69" s="32">
        <v>621</v>
      </c>
      <c r="AE69" s="32">
        <v>12311</v>
      </c>
      <c r="AF69" s="32">
        <v>12932</v>
      </c>
      <c r="AG69" s="32">
        <v>12422.542912671195</v>
      </c>
      <c r="AH69" s="33">
        <v>4.9989764926999767</v>
      </c>
      <c r="AI69" s="33">
        <v>99.102092756247032</v>
      </c>
      <c r="AJ69" s="33">
        <v>104.10106924894701</v>
      </c>
      <c r="AK69" s="32">
        <v>638</v>
      </c>
      <c r="AL69" s="32">
        <v>12362</v>
      </c>
      <c r="AM69" s="32">
        <v>13000</v>
      </c>
      <c r="AN69" s="32">
        <v>12239.965225475711</v>
      </c>
      <c r="AO69" s="33">
        <v>5.2124331094674652</v>
      </c>
      <c r="AP69" s="33">
        <v>100.997018964321</v>
      </c>
      <c r="AQ69" s="33">
        <v>106.20945207378847</v>
      </c>
      <c r="AR69" s="32">
        <v>770</v>
      </c>
      <c r="AS69" s="32">
        <v>15151</v>
      </c>
      <c r="AT69" s="32">
        <v>15921</v>
      </c>
      <c r="AU69" s="32">
        <v>12109.721681706904</v>
      </c>
      <c r="AV69" s="33">
        <v>6.3585276378661248</v>
      </c>
      <c r="AW69" s="33">
        <v>125.11435356014242</v>
      </c>
      <c r="AX69" s="33">
        <v>131.47288119800854</v>
      </c>
      <c r="AY69" s="32">
        <v>677</v>
      </c>
      <c r="AZ69" s="32">
        <v>12146</v>
      </c>
      <c r="BA69" s="32">
        <v>12823</v>
      </c>
      <c r="BB69" s="32">
        <v>11706.299236175966</v>
      </c>
      <c r="BC69" s="33">
        <v>5.7832111271157967</v>
      </c>
      <c r="BD69" s="33">
        <v>103.7561039142518</v>
      </c>
      <c r="BE69" s="33">
        <v>109.5393150413676</v>
      </c>
      <c r="BF69" s="32">
        <v>613</v>
      </c>
      <c r="BG69" s="32">
        <v>11639</v>
      </c>
      <c r="BH69" s="32">
        <v>12252</v>
      </c>
      <c r="BI69" s="32">
        <v>11782.907093529167</v>
      </c>
      <c r="BJ69" s="33">
        <v>5.202451272289518</v>
      </c>
      <c r="BK69" s="33">
        <v>98.778679213992973</v>
      </c>
      <c r="BL69" s="33">
        <v>103.9811304862825</v>
      </c>
      <c r="BM69" s="32">
        <v>678</v>
      </c>
      <c r="BN69" s="32">
        <v>11321</v>
      </c>
      <c r="BO69" s="32">
        <v>11999</v>
      </c>
      <c r="BP69" s="32">
        <v>11683.01</v>
      </c>
      <c r="BQ69" s="33">
        <v>5.8032989786022604</v>
      </c>
      <c r="BR69" s="33">
        <v>96.901397841823297</v>
      </c>
      <c r="BS69" s="33">
        <v>102.70469682042555</v>
      </c>
      <c r="BT69" s="32">
        <f t="shared" ref="BT69:BW69" si="26">BT29+BT32+BT38+BT52+BT53+BT57</f>
        <v>723</v>
      </c>
      <c r="BU69" s="32">
        <f t="shared" si="26"/>
        <v>11286</v>
      </c>
      <c r="BV69" s="32">
        <f t="shared" si="26"/>
        <v>12009</v>
      </c>
      <c r="BW69" s="32">
        <f t="shared" si="26"/>
        <v>11615.1193054</v>
      </c>
      <c r="BX69" s="33">
        <f t="shared" si="6"/>
        <v>6.2246454899853605</v>
      </c>
      <c r="BY69" s="33">
        <f t="shared" si="7"/>
        <v>97.166457814626256</v>
      </c>
      <c r="BZ69" s="33">
        <f t="shared" si="8"/>
        <v>103.3911033046116</v>
      </c>
      <c r="CA69" s="32">
        <f t="shared" ref="CA69:CD69" si="27">CA29+CA32+CA38+CA52+CA53+CA57</f>
        <v>756</v>
      </c>
      <c r="CB69" s="32">
        <f t="shared" si="27"/>
        <v>11033</v>
      </c>
      <c r="CC69" s="32">
        <f t="shared" si="27"/>
        <v>11789</v>
      </c>
      <c r="CD69" s="32">
        <f t="shared" si="27"/>
        <v>11441.548676896211</v>
      </c>
      <c r="CE69" s="33">
        <f t="shared" si="13"/>
        <v>6.6074971260366366</v>
      </c>
      <c r="CF69" s="33">
        <f t="shared" si="14"/>
        <v>96.429253692542616</v>
      </c>
      <c r="CG69" s="33">
        <f t="shared" si="15"/>
        <v>103.03675081857926</v>
      </c>
      <c r="CH69" s="22"/>
      <c r="CJ69" s="23"/>
      <c r="CK69" s="23"/>
      <c r="CL69" s="23"/>
      <c r="CM69" s="23"/>
      <c r="CN69" s="23"/>
      <c r="CO69" s="23"/>
      <c r="CP69" s="23"/>
      <c r="CQ69" s="23"/>
    </row>
    <row r="70" spans="1:95">
      <c r="A70" s="30" t="s">
        <v>64</v>
      </c>
      <c r="B70" s="32">
        <v>268</v>
      </c>
      <c r="C70" s="32">
        <v>6592</v>
      </c>
      <c r="D70" s="32">
        <v>6860</v>
      </c>
      <c r="E70" s="32">
        <v>6315.9298699999999</v>
      </c>
      <c r="F70" s="33">
        <v>4.2432390086053946</v>
      </c>
      <c r="G70" s="33">
        <v>104.3710132265924</v>
      </c>
      <c r="H70" s="33">
        <v>108.6142522351978</v>
      </c>
      <c r="I70" s="32">
        <v>256</v>
      </c>
      <c r="J70" s="32">
        <v>6428</v>
      </c>
      <c r="K70" s="32">
        <v>6684</v>
      </c>
      <c r="L70" s="32">
        <v>6217.578950000001</v>
      </c>
      <c r="M70" s="33">
        <v>4.1173582524432595</v>
      </c>
      <c r="N70" s="33">
        <v>103.38429236994247</v>
      </c>
      <c r="O70" s="33">
        <v>107.50165062238572</v>
      </c>
      <c r="P70" s="32">
        <v>269</v>
      </c>
      <c r="Q70" s="32">
        <v>6638</v>
      </c>
      <c r="R70" s="32">
        <v>6907</v>
      </c>
      <c r="S70" s="32">
        <v>5873.5670800000007</v>
      </c>
      <c r="T70" s="33">
        <v>4.5798404331835769</v>
      </c>
      <c r="U70" s="33">
        <v>113.0147984961806</v>
      </c>
      <c r="V70" s="33">
        <v>117.59463892936418</v>
      </c>
      <c r="W70" s="32">
        <v>227</v>
      </c>
      <c r="X70" s="32">
        <v>6200</v>
      </c>
      <c r="Y70" s="32">
        <v>6427</v>
      </c>
      <c r="Z70" s="32">
        <v>6859.9455591278556</v>
      </c>
      <c r="AA70" s="33">
        <v>3.3090641615654426</v>
      </c>
      <c r="AB70" s="33">
        <v>90.379725998703719</v>
      </c>
      <c r="AC70" s="33">
        <v>93.688790160269164</v>
      </c>
      <c r="AD70" s="32">
        <v>251</v>
      </c>
      <c r="AE70" s="32">
        <v>6513</v>
      </c>
      <c r="AF70" s="32">
        <v>6764</v>
      </c>
      <c r="AG70" s="32">
        <v>6586.2673714137491</v>
      </c>
      <c r="AH70" s="33">
        <v>3.8109597719857309</v>
      </c>
      <c r="AI70" s="33">
        <v>98.887573685032137</v>
      </c>
      <c r="AJ70" s="33">
        <v>102.69853345701786</v>
      </c>
      <c r="AK70" s="32">
        <v>251</v>
      </c>
      <c r="AL70" s="32">
        <v>6304</v>
      </c>
      <c r="AM70" s="32">
        <v>6555</v>
      </c>
      <c r="AN70" s="32">
        <v>6430.9986969382317</v>
      </c>
      <c r="AO70" s="33">
        <v>3.9029707799427782</v>
      </c>
      <c r="AP70" s="33">
        <v>98.025210345654472</v>
      </c>
      <c r="AQ70" s="33">
        <v>101.92818112559725</v>
      </c>
      <c r="AR70" s="32">
        <v>289</v>
      </c>
      <c r="AS70" s="32">
        <v>7495</v>
      </c>
      <c r="AT70" s="32">
        <v>7784</v>
      </c>
      <c r="AU70" s="32">
        <v>6248.1102062363098</v>
      </c>
      <c r="AV70" s="33">
        <v>4.6253985678989116</v>
      </c>
      <c r="AW70" s="33">
        <v>119.95627081800119</v>
      </c>
      <c r="AX70" s="33">
        <v>124.5816693859001</v>
      </c>
      <c r="AY70" s="32">
        <v>210</v>
      </c>
      <c r="AZ70" s="32">
        <v>6168</v>
      </c>
      <c r="BA70" s="32">
        <v>6378</v>
      </c>
      <c r="BB70" s="32">
        <v>6069.0079109961289</v>
      </c>
      <c r="BC70" s="33">
        <v>3.4602031020508575</v>
      </c>
      <c r="BD70" s="33">
        <v>101.63110825452233</v>
      </c>
      <c r="BE70" s="33">
        <v>105.09131135657319</v>
      </c>
      <c r="BF70" s="32">
        <v>236</v>
      </c>
      <c r="BG70" s="32">
        <v>6011</v>
      </c>
      <c r="BH70" s="32">
        <v>6247</v>
      </c>
      <c r="BI70" s="32">
        <v>5960.6039261698897</v>
      </c>
      <c r="BJ70" s="33">
        <v>3.9593303450988855</v>
      </c>
      <c r="BK70" s="33">
        <v>100.8454860355483</v>
      </c>
      <c r="BL70" s="33">
        <v>104.80481638064718</v>
      </c>
      <c r="BM70" s="32">
        <v>219</v>
      </c>
      <c r="BN70" s="32">
        <v>5608</v>
      </c>
      <c r="BO70" s="32">
        <v>5827</v>
      </c>
      <c r="BP70" s="32">
        <v>6115.39</v>
      </c>
      <c r="BQ70" s="33">
        <v>3.5811289222764207</v>
      </c>
      <c r="BR70" s="33">
        <v>91.70306390925191</v>
      </c>
      <c r="BS70" s="33">
        <v>95.28419283152833</v>
      </c>
      <c r="BT70" s="32">
        <f t="shared" ref="BT70:BW70" si="28">BT13+BT21+BT30+BT39+BT47+BT49+BT50</f>
        <v>212</v>
      </c>
      <c r="BU70" s="32">
        <f t="shared" si="28"/>
        <v>5554</v>
      </c>
      <c r="BV70" s="32">
        <f t="shared" si="28"/>
        <v>5766</v>
      </c>
      <c r="BW70" s="32">
        <f t="shared" si="28"/>
        <v>6001.0992497800007</v>
      </c>
      <c r="BX70" s="33">
        <f t="shared" si="6"/>
        <v>3.5326861159273761</v>
      </c>
      <c r="BY70" s="33">
        <f t="shared" si="7"/>
        <v>92.549710791795505</v>
      </c>
      <c r="BZ70" s="33">
        <f t="shared" si="8"/>
        <v>96.082396907722881</v>
      </c>
      <c r="CA70" s="32">
        <f t="shared" ref="CA70:CD70" si="29">CA13+CA21+CA30+CA39+CA47+CA49+CA50</f>
        <v>248</v>
      </c>
      <c r="CB70" s="32">
        <f t="shared" si="29"/>
        <v>5579</v>
      </c>
      <c r="CC70" s="32">
        <f t="shared" si="29"/>
        <v>5827</v>
      </c>
      <c r="CD70" s="32">
        <f t="shared" si="29"/>
        <v>5816.3968203619806</v>
      </c>
      <c r="CE70" s="33">
        <f t="shared" si="13"/>
        <v>4.2638081214095331</v>
      </c>
      <c r="CF70" s="33">
        <f t="shared" si="14"/>
        <v>95.918489957031397</v>
      </c>
      <c r="CG70" s="33">
        <f t="shared" si="15"/>
        <v>100.18229807844092</v>
      </c>
      <c r="CH70" s="22"/>
      <c r="CJ70" s="23"/>
      <c r="CK70" s="23"/>
      <c r="CL70" s="23"/>
      <c r="CM70" s="23"/>
      <c r="CN70" s="23"/>
      <c r="CO70" s="23"/>
      <c r="CP70" s="23"/>
      <c r="CQ70" s="23"/>
    </row>
    <row r="72" spans="1:95">
      <c r="A72" s="25" t="s">
        <v>126</v>
      </c>
    </row>
    <row r="74" spans="1:95">
      <c r="A74" s="26"/>
    </row>
  </sheetData>
  <mergeCells count="98">
    <mergeCell ref="CA60:CC60"/>
    <mergeCell ref="CD60:CD61"/>
    <mergeCell ref="CE60:CG60"/>
    <mergeCell ref="CA8:CG8"/>
    <mergeCell ref="CA9:CC9"/>
    <mergeCell ref="CD9:CD10"/>
    <mergeCell ref="CE9:CG9"/>
    <mergeCell ref="CA59:CG59"/>
    <mergeCell ref="BM60:BO60"/>
    <mergeCell ref="BP60:BP61"/>
    <mergeCell ref="BQ60:BS60"/>
    <mergeCell ref="BM8:BS8"/>
    <mergeCell ref="BM9:BO9"/>
    <mergeCell ref="BP9:BP10"/>
    <mergeCell ref="BQ9:BS9"/>
    <mergeCell ref="BM59:BS59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AY60:BA60"/>
    <mergeCell ref="BB60:BB61"/>
    <mergeCell ref="BC60:BE60"/>
    <mergeCell ref="AY8:BE8"/>
    <mergeCell ref="AY9:BA9"/>
    <mergeCell ref="BB9:BB10"/>
    <mergeCell ref="BC9:BE9"/>
    <mergeCell ref="AY59:BE59"/>
    <mergeCell ref="AK60:AM60"/>
    <mergeCell ref="AN60:AN61"/>
    <mergeCell ref="AO60:AQ60"/>
    <mergeCell ref="AR8:AX8"/>
    <mergeCell ref="AR9:AT9"/>
    <mergeCell ref="AU9:AU10"/>
    <mergeCell ref="AV9:AX9"/>
    <mergeCell ref="AR59:AX59"/>
    <mergeCell ref="AR60:AT60"/>
    <mergeCell ref="AU60:AU61"/>
    <mergeCell ref="AV60:AX60"/>
    <mergeCell ref="AK8:AQ8"/>
    <mergeCell ref="AK9:AM9"/>
    <mergeCell ref="AN9:AN10"/>
    <mergeCell ref="AO9:AQ9"/>
    <mergeCell ref="AK59:AQ59"/>
    <mergeCell ref="W60:Y60"/>
    <mergeCell ref="Z60:Z61"/>
    <mergeCell ref="AA60:AC60"/>
    <mergeCell ref="AD8:AJ8"/>
    <mergeCell ref="AD9:AF9"/>
    <mergeCell ref="AG9:AG10"/>
    <mergeCell ref="AH9:AJ9"/>
    <mergeCell ref="AD59:AJ59"/>
    <mergeCell ref="AD60:AF60"/>
    <mergeCell ref="AG60:AG61"/>
    <mergeCell ref="AH60:AJ60"/>
    <mergeCell ref="W8:AC8"/>
    <mergeCell ref="W9:Y9"/>
    <mergeCell ref="Z9:Z10"/>
    <mergeCell ref="AA9:AC9"/>
    <mergeCell ref="W59:AC59"/>
    <mergeCell ref="I60:K60"/>
    <mergeCell ref="L60:L61"/>
    <mergeCell ref="M60:O60"/>
    <mergeCell ref="P8:V8"/>
    <mergeCell ref="P9:R9"/>
    <mergeCell ref="S9:S10"/>
    <mergeCell ref="T9:V9"/>
    <mergeCell ref="P59:V59"/>
    <mergeCell ref="P60:R60"/>
    <mergeCell ref="S60:S61"/>
    <mergeCell ref="T60:V60"/>
    <mergeCell ref="I8:O8"/>
    <mergeCell ref="I9:K9"/>
    <mergeCell ref="L9:L10"/>
    <mergeCell ref="M9:O9"/>
    <mergeCell ref="I59:O59"/>
    <mergeCell ref="A8:A10"/>
    <mergeCell ref="A59:A61"/>
    <mergeCell ref="B9:D9"/>
    <mergeCell ref="E9:E10"/>
    <mergeCell ref="F9:H9"/>
    <mergeCell ref="B8:H8"/>
    <mergeCell ref="B59:H59"/>
    <mergeCell ref="B60:D60"/>
    <mergeCell ref="E60:E61"/>
    <mergeCell ref="F60:H60"/>
    <mergeCell ref="BT60:BV60"/>
    <mergeCell ref="BW60:BW61"/>
    <mergeCell ref="BT8:BZ8"/>
    <mergeCell ref="BX9:BZ9"/>
    <mergeCell ref="BT59:BZ59"/>
    <mergeCell ref="BX60:BZ60"/>
    <mergeCell ref="BT9:BV9"/>
    <mergeCell ref="BW9:BW10"/>
  </mergeCells>
  <hyperlinks>
    <hyperlink ref="CG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81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414</v>
      </c>
      <c r="C11" s="28">
        <v>30022</v>
      </c>
      <c r="D11" s="28">
        <v>74050</v>
      </c>
      <c r="E11" s="28">
        <v>9917</v>
      </c>
      <c r="F11" s="28">
        <v>113989</v>
      </c>
      <c r="G11" s="28">
        <v>154</v>
      </c>
      <c r="H11" s="28">
        <v>114557</v>
      </c>
      <c r="I11" s="28">
        <v>112277</v>
      </c>
      <c r="J11" s="29">
        <v>0.36873090659707686</v>
      </c>
      <c r="K11" s="29">
        <v>26.739225308834399</v>
      </c>
      <c r="L11" s="29">
        <v>65.952955636506147</v>
      </c>
      <c r="M11" s="29">
        <v>8.8326193254183849</v>
      </c>
      <c r="N11" s="29">
        <v>101.52480027075893</v>
      </c>
      <c r="O11" s="29">
        <v>0.13716077201920251</v>
      </c>
      <c r="P11" s="29">
        <v>102.03069194937521</v>
      </c>
      <c r="Q11" s="35"/>
    </row>
    <row r="12" spans="1:17">
      <c r="A12" s="30" t="s">
        <v>10</v>
      </c>
      <c r="B12" s="32">
        <v>5</v>
      </c>
      <c r="C12" s="32">
        <v>261</v>
      </c>
      <c r="D12" s="32">
        <v>1457</v>
      </c>
      <c r="E12" s="32">
        <v>21</v>
      </c>
      <c r="F12" s="32">
        <v>1739</v>
      </c>
      <c r="G12" s="32">
        <v>0</v>
      </c>
      <c r="H12" s="32">
        <v>1744</v>
      </c>
      <c r="I12" s="32">
        <v>1726.99641</v>
      </c>
      <c r="J12" s="33">
        <v>0.28951999963914227</v>
      </c>
      <c r="K12" s="33">
        <v>15.112943981163227</v>
      </c>
      <c r="L12" s="33">
        <v>84.366127894846059</v>
      </c>
      <c r="M12" s="33">
        <v>1.2159839984843976</v>
      </c>
      <c r="N12" s="33">
        <v>100.69505587449369</v>
      </c>
      <c r="O12" s="33">
        <v>0</v>
      </c>
      <c r="P12" s="33">
        <v>100.98457587413283</v>
      </c>
      <c r="Q12" s="35"/>
    </row>
    <row r="13" spans="1:17">
      <c r="A13" s="30" t="s">
        <v>11</v>
      </c>
      <c r="B13" s="32">
        <v>9</v>
      </c>
      <c r="C13" s="32">
        <v>704</v>
      </c>
      <c r="D13" s="32">
        <v>1405</v>
      </c>
      <c r="E13" s="32">
        <v>110</v>
      </c>
      <c r="F13" s="32">
        <v>2219</v>
      </c>
      <c r="G13" s="32">
        <v>0</v>
      </c>
      <c r="H13" s="32">
        <v>2228</v>
      </c>
      <c r="I13" s="32">
        <v>2012.1087500000001</v>
      </c>
      <c r="J13" s="33">
        <v>0.44729192693983361</v>
      </c>
      <c r="K13" s="33">
        <v>34.988168507293651</v>
      </c>
      <c r="L13" s="33">
        <v>69.827239705607354</v>
      </c>
      <c r="M13" s="33">
        <v>5.4669013292646333</v>
      </c>
      <c r="N13" s="33">
        <v>110.28230954216565</v>
      </c>
      <c r="O13" s="33">
        <v>0</v>
      </c>
      <c r="P13" s="33">
        <v>110.72960146910548</v>
      </c>
      <c r="Q13" s="35"/>
    </row>
    <row r="14" spans="1:17">
      <c r="A14" s="30" t="s">
        <v>12</v>
      </c>
      <c r="B14" s="32">
        <v>37</v>
      </c>
      <c r="C14" s="32">
        <v>766</v>
      </c>
      <c r="D14" s="32">
        <v>2721</v>
      </c>
      <c r="E14" s="32">
        <v>218</v>
      </c>
      <c r="F14" s="32">
        <v>3705</v>
      </c>
      <c r="G14" s="32">
        <v>0</v>
      </c>
      <c r="H14" s="32">
        <v>3742</v>
      </c>
      <c r="I14" s="32">
        <v>3519.9358999999999</v>
      </c>
      <c r="J14" s="33">
        <v>1.0511555054170163</v>
      </c>
      <c r="K14" s="33">
        <v>21.761759922957687</v>
      </c>
      <c r="L14" s="33">
        <v>77.302544060532469</v>
      </c>
      <c r="M14" s="33">
        <v>6.1932945994840418</v>
      </c>
      <c r="N14" s="33">
        <v>105.2575985829742</v>
      </c>
      <c r="O14" s="33">
        <v>0</v>
      </c>
      <c r="P14" s="33">
        <v>106.30875408839121</v>
      </c>
      <c r="Q14" s="35"/>
    </row>
    <row r="15" spans="1:17">
      <c r="A15" s="30" t="s">
        <v>13</v>
      </c>
      <c r="B15" s="32">
        <v>10</v>
      </c>
      <c r="C15" s="32">
        <v>223</v>
      </c>
      <c r="D15" s="32">
        <v>997</v>
      </c>
      <c r="E15" s="32">
        <v>14</v>
      </c>
      <c r="F15" s="32">
        <v>1234</v>
      </c>
      <c r="G15" s="32">
        <v>0</v>
      </c>
      <c r="H15" s="32">
        <v>1244</v>
      </c>
      <c r="I15" s="32">
        <v>1334.9326699999999</v>
      </c>
      <c r="J15" s="33">
        <v>0.74910145093684766</v>
      </c>
      <c r="K15" s="33">
        <v>16.704962355891702</v>
      </c>
      <c r="L15" s="33">
        <v>74.685414658403715</v>
      </c>
      <c r="M15" s="33">
        <v>1.0487420313115867</v>
      </c>
      <c r="N15" s="33">
        <v>92.439119045607001</v>
      </c>
      <c r="O15" s="33">
        <v>0</v>
      </c>
      <c r="P15" s="33">
        <v>93.188220496543849</v>
      </c>
      <c r="Q15" s="35"/>
    </row>
    <row r="16" spans="1:17">
      <c r="A16" s="30" t="s">
        <v>14</v>
      </c>
      <c r="B16" s="32">
        <v>1</v>
      </c>
      <c r="C16" s="32">
        <v>223</v>
      </c>
      <c r="D16" s="32">
        <v>1353</v>
      </c>
      <c r="E16" s="32">
        <v>104</v>
      </c>
      <c r="F16" s="32">
        <v>1680</v>
      </c>
      <c r="G16" s="32">
        <v>0</v>
      </c>
      <c r="H16" s="32">
        <v>1681</v>
      </c>
      <c r="I16" s="32">
        <v>1737.4375599999998</v>
      </c>
      <c r="J16" s="33">
        <v>5.7556025207605166E-2</v>
      </c>
      <c r="K16" s="33">
        <v>12.834993621295952</v>
      </c>
      <c r="L16" s="33">
        <v>77.873302105889792</v>
      </c>
      <c r="M16" s="33">
        <v>5.9858266215909373</v>
      </c>
      <c r="N16" s="33">
        <v>96.694122348776673</v>
      </c>
      <c r="O16" s="33">
        <v>0</v>
      </c>
      <c r="P16" s="33">
        <v>96.751678373984277</v>
      </c>
      <c r="Q16" s="35"/>
    </row>
    <row r="17" spans="1:17">
      <c r="A17" s="30" t="s">
        <v>15</v>
      </c>
      <c r="B17" s="32">
        <v>1</v>
      </c>
      <c r="C17" s="32">
        <v>88</v>
      </c>
      <c r="D17" s="32">
        <v>52</v>
      </c>
      <c r="E17" s="32">
        <v>0</v>
      </c>
      <c r="F17" s="32">
        <v>140</v>
      </c>
      <c r="G17" s="32">
        <v>0</v>
      </c>
      <c r="H17" s="32">
        <v>141</v>
      </c>
      <c r="I17" s="32">
        <v>139.95915000000002</v>
      </c>
      <c r="J17" s="33">
        <v>0.71449419348431298</v>
      </c>
      <c r="K17" s="33">
        <v>62.87548902661954</v>
      </c>
      <c r="L17" s="33">
        <v>37.153698061184272</v>
      </c>
      <c r="M17" s="33">
        <v>0</v>
      </c>
      <c r="N17" s="33">
        <v>100.02918708780382</v>
      </c>
      <c r="O17" s="33">
        <v>0</v>
      </c>
      <c r="P17" s="33">
        <v>100.74368128128813</v>
      </c>
      <c r="Q17" s="35"/>
    </row>
    <row r="18" spans="1:17">
      <c r="A18" s="30" t="s">
        <v>16</v>
      </c>
      <c r="B18" s="32">
        <v>4</v>
      </c>
      <c r="C18" s="32">
        <v>1497</v>
      </c>
      <c r="D18" s="32">
        <v>5970</v>
      </c>
      <c r="E18" s="32">
        <v>1493</v>
      </c>
      <c r="F18" s="32">
        <v>8960</v>
      </c>
      <c r="G18" s="32">
        <v>0</v>
      </c>
      <c r="H18" s="32">
        <v>8964</v>
      </c>
      <c r="I18" s="32">
        <v>8967.4334999999992</v>
      </c>
      <c r="J18" s="33">
        <v>4.4605850715257606E-2</v>
      </c>
      <c r="K18" s="33">
        <v>16.69373963018516</v>
      </c>
      <c r="L18" s="33">
        <v>66.574232192521976</v>
      </c>
      <c r="M18" s="33">
        <v>16.649133779469903</v>
      </c>
      <c r="N18" s="33">
        <v>99.917105602177045</v>
      </c>
      <c r="O18" s="33">
        <v>0</v>
      </c>
      <c r="P18" s="33">
        <v>99.961711452892303</v>
      </c>
      <c r="Q18" s="35"/>
    </row>
    <row r="19" spans="1:17">
      <c r="A19" s="30" t="s">
        <v>17</v>
      </c>
      <c r="B19" s="32">
        <v>9</v>
      </c>
      <c r="C19" s="32">
        <v>183</v>
      </c>
      <c r="D19" s="32">
        <v>622</v>
      </c>
      <c r="E19" s="32">
        <v>6</v>
      </c>
      <c r="F19" s="32">
        <v>811</v>
      </c>
      <c r="G19" s="32">
        <v>0</v>
      </c>
      <c r="H19" s="32">
        <v>820</v>
      </c>
      <c r="I19" s="32">
        <v>761.63276999999994</v>
      </c>
      <c r="J19" s="33">
        <v>1.1816718442931493</v>
      </c>
      <c r="K19" s="33">
        <v>24.027327500627372</v>
      </c>
      <c r="L19" s="33">
        <v>81.666654127815434</v>
      </c>
      <c r="M19" s="33">
        <v>0.78778122952876628</v>
      </c>
      <c r="N19" s="33">
        <v>106.48176285797157</v>
      </c>
      <c r="O19" s="33">
        <v>0</v>
      </c>
      <c r="P19" s="33">
        <v>107.66343470226472</v>
      </c>
      <c r="Q19" s="35"/>
    </row>
    <row r="20" spans="1:17">
      <c r="A20" s="30" t="s">
        <v>18</v>
      </c>
      <c r="B20" s="32">
        <v>17</v>
      </c>
      <c r="C20" s="32">
        <v>592</v>
      </c>
      <c r="D20" s="32">
        <v>1063</v>
      </c>
      <c r="E20" s="32">
        <v>58</v>
      </c>
      <c r="F20" s="32">
        <v>1713</v>
      </c>
      <c r="G20" s="32">
        <v>0</v>
      </c>
      <c r="H20" s="32">
        <v>1730</v>
      </c>
      <c r="I20" s="32">
        <v>1776.3971700000002</v>
      </c>
      <c r="J20" s="33">
        <v>0.9569931931382214</v>
      </c>
      <c r="K20" s="33">
        <v>33.325880608107475</v>
      </c>
      <c r="L20" s="33">
        <v>59.840221429760547</v>
      </c>
      <c r="M20" s="33">
        <v>3.2650356001186376</v>
      </c>
      <c r="N20" s="33">
        <v>96.431137637986652</v>
      </c>
      <c r="O20" s="33">
        <v>0</v>
      </c>
      <c r="P20" s="33">
        <v>97.388130831124883</v>
      </c>
      <c r="Q20" s="35"/>
    </row>
    <row r="21" spans="1:17">
      <c r="A21" s="30" t="s">
        <v>19</v>
      </c>
      <c r="B21" s="32">
        <v>1</v>
      </c>
      <c r="C21" s="32">
        <v>127</v>
      </c>
      <c r="D21" s="32">
        <v>107</v>
      </c>
      <c r="E21" s="32">
        <v>14</v>
      </c>
      <c r="F21" s="32">
        <v>248</v>
      </c>
      <c r="G21" s="32">
        <v>0</v>
      </c>
      <c r="H21" s="32">
        <v>249</v>
      </c>
      <c r="I21" s="32">
        <v>229.10550000000001</v>
      </c>
      <c r="J21" s="33">
        <v>0.4364801368801709</v>
      </c>
      <c r="K21" s="33">
        <v>55.432977383781704</v>
      </c>
      <c r="L21" s="33">
        <v>46.70337464617829</v>
      </c>
      <c r="M21" s="33">
        <v>6.1107219163223929</v>
      </c>
      <c r="N21" s="33">
        <v>108.24707394628238</v>
      </c>
      <c r="O21" s="33">
        <v>0</v>
      </c>
      <c r="P21" s="33">
        <v>108.68355408316256</v>
      </c>
      <c r="Q21" s="35"/>
    </row>
    <row r="22" spans="1:17">
      <c r="A22" s="30" t="s">
        <v>20</v>
      </c>
      <c r="B22" s="32">
        <v>0</v>
      </c>
      <c r="C22" s="32">
        <v>426</v>
      </c>
      <c r="D22" s="32">
        <v>1275</v>
      </c>
      <c r="E22" s="32">
        <v>128</v>
      </c>
      <c r="F22" s="32">
        <v>1829</v>
      </c>
      <c r="G22" s="32">
        <v>0</v>
      </c>
      <c r="H22" s="32">
        <v>1829</v>
      </c>
      <c r="I22" s="32">
        <v>1757.98497</v>
      </c>
      <c r="J22" s="33">
        <v>0</v>
      </c>
      <c r="K22" s="33">
        <v>24.232289084928865</v>
      </c>
      <c r="L22" s="33">
        <v>72.526217331653299</v>
      </c>
      <c r="M22" s="33">
        <v>7.2810633870208799</v>
      </c>
      <c r="N22" s="33">
        <v>104.03956980360304</v>
      </c>
      <c r="O22" s="33">
        <v>0</v>
      </c>
      <c r="P22" s="33">
        <v>104.03956980360304</v>
      </c>
      <c r="Q22" s="35"/>
    </row>
    <row r="23" spans="1:17">
      <c r="A23" s="30" t="s">
        <v>21</v>
      </c>
      <c r="B23" s="32">
        <v>0</v>
      </c>
      <c r="C23" s="32">
        <v>225</v>
      </c>
      <c r="D23" s="32">
        <v>376</v>
      </c>
      <c r="E23" s="32">
        <v>19</v>
      </c>
      <c r="F23" s="32">
        <v>620</v>
      </c>
      <c r="G23" s="32">
        <v>0</v>
      </c>
      <c r="H23" s="32">
        <v>620</v>
      </c>
      <c r="I23" s="32">
        <v>559.13534000000004</v>
      </c>
      <c r="J23" s="33">
        <v>0</v>
      </c>
      <c r="K23" s="33">
        <v>40.240704513508298</v>
      </c>
      <c r="L23" s="33">
        <v>67.246688431462758</v>
      </c>
      <c r="M23" s="33">
        <v>3.3981039366962564</v>
      </c>
      <c r="N23" s="33">
        <v>110.88549688166732</v>
      </c>
      <c r="O23" s="33">
        <v>0</v>
      </c>
      <c r="P23" s="33">
        <v>110.88549688166732</v>
      </c>
      <c r="Q23" s="35"/>
    </row>
    <row r="24" spans="1:17">
      <c r="A24" s="30" t="s">
        <v>22</v>
      </c>
      <c r="B24" s="32">
        <v>2</v>
      </c>
      <c r="C24" s="32">
        <v>125</v>
      </c>
      <c r="D24" s="32">
        <v>512</v>
      </c>
      <c r="E24" s="32">
        <v>0</v>
      </c>
      <c r="F24" s="32">
        <v>637</v>
      </c>
      <c r="G24" s="32">
        <v>0</v>
      </c>
      <c r="H24" s="32">
        <v>639</v>
      </c>
      <c r="I24" s="32">
        <v>591.43741</v>
      </c>
      <c r="J24" s="33">
        <v>0.33815919760638746</v>
      </c>
      <c r="K24" s="33">
        <v>21.134949850399217</v>
      </c>
      <c r="L24" s="33">
        <v>86.56875458723519</v>
      </c>
      <c r="M24" s="33">
        <v>0</v>
      </c>
      <c r="N24" s="33">
        <v>107.7037044376344</v>
      </c>
      <c r="O24" s="33">
        <v>0</v>
      </c>
      <c r="P24" s="33">
        <v>108.04186363524079</v>
      </c>
      <c r="Q24" s="35"/>
    </row>
    <row r="25" spans="1:17">
      <c r="A25" s="30" t="s">
        <v>23</v>
      </c>
      <c r="B25" s="32">
        <v>56</v>
      </c>
      <c r="C25" s="32">
        <v>1169</v>
      </c>
      <c r="D25" s="32">
        <v>2113</v>
      </c>
      <c r="E25" s="32">
        <v>116</v>
      </c>
      <c r="F25" s="32">
        <v>3398</v>
      </c>
      <c r="G25" s="32">
        <v>0</v>
      </c>
      <c r="H25" s="32">
        <v>3454</v>
      </c>
      <c r="I25" s="32">
        <v>3424.0547099999999</v>
      </c>
      <c r="J25" s="33">
        <v>1.6354878862318178</v>
      </c>
      <c r="K25" s="33">
        <v>34.140809625089197</v>
      </c>
      <c r="L25" s="33">
        <v>61.710462564425555</v>
      </c>
      <c r="M25" s="33">
        <v>3.3877963357659087</v>
      </c>
      <c r="N25" s="33">
        <v>99.239068525280658</v>
      </c>
      <c r="O25" s="33">
        <v>0</v>
      </c>
      <c r="P25" s="33">
        <v>100.87455641151249</v>
      </c>
      <c r="Q25" s="35"/>
    </row>
    <row r="26" spans="1:17">
      <c r="A26" s="30" t="s">
        <v>24</v>
      </c>
      <c r="B26" s="32">
        <v>14</v>
      </c>
      <c r="C26" s="32">
        <v>1353</v>
      </c>
      <c r="D26" s="32">
        <v>2142</v>
      </c>
      <c r="E26" s="32">
        <v>119</v>
      </c>
      <c r="F26" s="32">
        <v>3614</v>
      </c>
      <c r="G26" s="32">
        <v>0</v>
      </c>
      <c r="H26" s="32">
        <v>3628</v>
      </c>
      <c r="I26" s="32">
        <v>3478.84843</v>
      </c>
      <c r="J26" s="33">
        <v>0.40243201972441206</v>
      </c>
      <c r="K26" s="33">
        <v>38.892180191937825</v>
      </c>
      <c r="L26" s="33">
        <v>61.57209901783505</v>
      </c>
      <c r="M26" s="33">
        <v>3.4206721676575027</v>
      </c>
      <c r="N26" s="33">
        <v>103.88495137743037</v>
      </c>
      <c r="O26" s="33">
        <v>0</v>
      </c>
      <c r="P26" s="33">
        <v>104.28738339715478</v>
      </c>
      <c r="Q26" s="35"/>
    </row>
    <row r="27" spans="1:17">
      <c r="A27" s="30" t="s">
        <v>25</v>
      </c>
      <c r="B27" s="32">
        <v>0</v>
      </c>
      <c r="C27" s="32">
        <v>95</v>
      </c>
      <c r="D27" s="32">
        <v>316</v>
      </c>
      <c r="E27" s="32">
        <v>0</v>
      </c>
      <c r="F27" s="32">
        <v>411</v>
      </c>
      <c r="G27" s="32">
        <v>0</v>
      </c>
      <c r="H27" s="32">
        <v>411</v>
      </c>
      <c r="I27" s="32">
        <v>401.38084000000003</v>
      </c>
      <c r="J27" s="33">
        <v>0</v>
      </c>
      <c r="K27" s="33">
        <v>23.668294679935393</v>
      </c>
      <c r="L27" s="33">
        <v>78.728222303785103</v>
      </c>
      <c r="M27" s="33">
        <v>0</v>
      </c>
      <c r="N27" s="33">
        <v>102.39651698372049</v>
      </c>
      <c r="O27" s="33">
        <v>0</v>
      </c>
      <c r="P27" s="33">
        <v>102.39651698372049</v>
      </c>
      <c r="Q27" s="35"/>
    </row>
    <row r="28" spans="1:17">
      <c r="A28" s="30" t="s">
        <v>26</v>
      </c>
      <c r="B28" s="32">
        <v>14</v>
      </c>
      <c r="C28" s="32">
        <v>4116</v>
      </c>
      <c r="D28" s="32">
        <v>6071</v>
      </c>
      <c r="E28" s="32">
        <v>822</v>
      </c>
      <c r="F28" s="32">
        <v>11009</v>
      </c>
      <c r="G28" s="32">
        <v>0</v>
      </c>
      <c r="H28" s="32">
        <v>11023</v>
      </c>
      <c r="I28" s="32">
        <v>10753.868180000001</v>
      </c>
      <c r="J28" s="33">
        <v>0.13018571332348244</v>
      </c>
      <c r="K28" s="33">
        <v>38.27459971710384</v>
      </c>
      <c r="L28" s="33">
        <v>56.454104684775849</v>
      </c>
      <c r="M28" s="33">
        <v>7.6437611679930404</v>
      </c>
      <c r="N28" s="33">
        <v>102.37246556987273</v>
      </c>
      <c r="O28" s="33">
        <v>0</v>
      </c>
      <c r="P28" s="33">
        <v>102.5026512831962</v>
      </c>
      <c r="Q28" s="35"/>
    </row>
    <row r="29" spans="1:17">
      <c r="A29" s="30" t="s">
        <v>27</v>
      </c>
      <c r="B29" s="32">
        <v>1</v>
      </c>
      <c r="C29" s="32">
        <v>439</v>
      </c>
      <c r="D29" s="32">
        <v>288</v>
      </c>
      <c r="E29" s="32">
        <v>25</v>
      </c>
      <c r="F29" s="32">
        <v>752</v>
      </c>
      <c r="G29" s="32">
        <v>0</v>
      </c>
      <c r="H29" s="32">
        <v>753</v>
      </c>
      <c r="I29" s="32">
        <v>703.67789000000005</v>
      </c>
      <c r="J29" s="33">
        <v>0.14211047614413463</v>
      </c>
      <c r="K29" s="33">
        <v>62.3864990272751</v>
      </c>
      <c r="L29" s="33">
        <v>40.927817129510771</v>
      </c>
      <c r="M29" s="33">
        <v>3.5527619036033657</v>
      </c>
      <c r="N29" s="33">
        <v>106.86707806038925</v>
      </c>
      <c r="O29" s="33">
        <v>0</v>
      </c>
      <c r="P29" s="33">
        <v>107.00918853653337</v>
      </c>
      <c r="Q29" s="35"/>
    </row>
    <row r="30" spans="1:17">
      <c r="A30" s="30" t="s">
        <v>28</v>
      </c>
      <c r="B30" s="32">
        <v>23</v>
      </c>
      <c r="C30" s="32">
        <v>93</v>
      </c>
      <c r="D30" s="32">
        <v>1137</v>
      </c>
      <c r="E30" s="32">
        <v>19</v>
      </c>
      <c r="F30" s="32">
        <v>1249</v>
      </c>
      <c r="G30" s="32">
        <v>0</v>
      </c>
      <c r="H30" s="32">
        <v>1272</v>
      </c>
      <c r="I30" s="32">
        <v>1145.6010000000001</v>
      </c>
      <c r="J30" s="33">
        <v>2.0076798117320078</v>
      </c>
      <c r="K30" s="33">
        <v>8.1180096735250746</v>
      </c>
      <c r="L30" s="33">
        <v>99.24921504083882</v>
      </c>
      <c r="M30" s="33">
        <v>1.6585181053438325</v>
      </c>
      <c r="N30" s="33">
        <v>109.02574281970773</v>
      </c>
      <c r="O30" s="33">
        <v>0</v>
      </c>
      <c r="P30" s="33">
        <v>111.03342263143973</v>
      </c>
      <c r="Q30" s="35"/>
    </row>
    <row r="31" spans="1:17">
      <c r="A31" s="30" t="s">
        <v>29</v>
      </c>
      <c r="B31" s="32">
        <v>19</v>
      </c>
      <c r="C31" s="32">
        <v>6353</v>
      </c>
      <c r="D31" s="32">
        <v>17098</v>
      </c>
      <c r="E31" s="32">
        <v>5247</v>
      </c>
      <c r="F31" s="32">
        <v>28698</v>
      </c>
      <c r="G31" s="32">
        <v>4</v>
      </c>
      <c r="H31" s="32">
        <v>28721</v>
      </c>
      <c r="I31" s="32">
        <v>28463.043080000003</v>
      </c>
      <c r="J31" s="33">
        <v>6.6753227849170649E-2</v>
      </c>
      <c r="K31" s="33">
        <v>22.320171396093741</v>
      </c>
      <c r="L31" s="33">
        <v>60.070878408690511</v>
      </c>
      <c r="M31" s="33">
        <v>18.434430869715705</v>
      </c>
      <c r="N31" s="33">
        <v>100.82548067449996</v>
      </c>
      <c r="O31" s="33">
        <v>1.4053311126141188E-2</v>
      </c>
      <c r="P31" s="33">
        <v>100.90628721347527</v>
      </c>
      <c r="Q31" s="35"/>
    </row>
    <row r="32" spans="1:17">
      <c r="A32" s="30" t="s">
        <v>30</v>
      </c>
      <c r="B32" s="32">
        <v>0</v>
      </c>
      <c r="C32" s="32">
        <v>457</v>
      </c>
      <c r="D32" s="32">
        <v>503</v>
      </c>
      <c r="E32" s="32">
        <v>90</v>
      </c>
      <c r="F32" s="32">
        <v>1050</v>
      </c>
      <c r="G32" s="32">
        <v>0</v>
      </c>
      <c r="H32" s="32">
        <v>1050</v>
      </c>
      <c r="I32" s="32">
        <v>808.16919000000007</v>
      </c>
      <c r="J32" s="33">
        <v>0</v>
      </c>
      <c r="K32" s="33">
        <v>56.547565244351858</v>
      </c>
      <c r="L32" s="33">
        <v>62.239442708772401</v>
      </c>
      <c r="M32" s="33">
        <v>11.136281995605399</v>
      </c>
      <c r="N32" s="33">
        <v>129.92328994872966</v>
      </c>
      <c r="O32" s="33">
        <v>0</v>
      </c>
      <c r="P32" s="33">
        <v>129.92328994872966</v>
      </c>
      <c r="Q32" s="35"/>
    </row>
    <row r="33" spans="1:17">
      <c r="A33" s="30" t="s">
        <v>31</v>
      </c>
      <c r="B33" s="32">
        <v>10</v>
      </c>
      <c r="C33" s="32">
        <v>112</v>
      </c>
      <c r="D33" s="32">
        <v>409</v>
      </c>
      <c r="E33" s="32">
        <v>18</v>
      </c>
      <c r="F33" s="32">
        <v>539</v>
      </c>
      <c r="G33" s="32">
        <v>0</v>
      </c>
      <c r="H33" s="32">
        <v>549</v>
      </c>
      <c r="I33" s="32">
        <v>563.44111999999996</v>
      </c>
      <c r="J33" s="33">
        <v>1.7748083419967646</v>
      </c>
      <c r="K33" s="33">
        <v>19.877853430363764</v>
      </c>
      <c r="L33" s="33">
        <v>72.589661187667673</v>
      </c>
      <c r="M33" s="33">
        <v>3.1946550155941762</v>
      </c>
      <c r="N33" s="33">
        <v>95.662169633625609</v>
      </c>
      <c r="O33" s="33">
        <v>0</v>
      </c>
      <c r="P33" s="33">
        <v>97.436977975622369</v>
      </c>
      <c r="Q33" s="35"/>
    </row>
    <row r="34" spans="1:17">
      <c r="A34" s="30" t="s">
        <v>32</v>
      </c>
      <c r="B34" s="32">
        <v>27</v>
      </c>
      <c r="C34" s="32">
        <v>471</v>
      </c>
      <c r="D34" s="32">
        <v>2645</v>
      </c>
      <c r="E34" s="32">
        <v>32</v>
      </c>
      <c r="F34" s="32">
        <v>3148</v>
      </c>
      <c r="G34" s="32">
        <v>0</v>
      </c>
      <c r="H34" s="32">
        <v>3175</v>
      </c>
      <c r="I34" s="32">
        <v>3162.03838</v>
      </c>
      <c r="J34" s="33">
        <v>0.85387957877981224</v>
      </c>
      <c r="K34" s="33">
        <v>14.895454874270058</v>
      </c>
      <c r="L34" s="33">
        <v>83.64857355083717</v>
      </c>
      <c r="M34" s="33">
        <v>1.0120054267019998</v>
      </c>
      <c r="N34" s="33">
        <v>99.556033851809232</v>
      </c>
      <c r="O34" s="33">
        <v>0</v>
      </c>
      <c r="P34" s="33">
        <v>100.40991343058904</v>
      </c>
      <c r="Q34" s="35"/>
    </row>
    <row r="35" spans="1:17">
      <c r="A35" s="30" t="s">
        <v>33</v>
      </c>
      <c r="B35" s="32">
        <v>3</v>
      </c>
      <c r="C35" s="32">
        <v>66</v>
      </c>
      <c r="D35" s="32">
        <v>155</v>
      </c>
      <c r="E35" s="32">
        <v>14</v>
      </c>
      <c r="F35" s="32">
        <v>235</v>
      </c>
      <c r="G35" s="32">
        <v>0</v>
      </c>
      <c r="H35" s="32">
        <v>238</v>
      </c>
      <c r="I35" s="32">
        <v>210.13318000000001</v>
      </c>
      <c r="J35" s="33">
        <v>1.4276660163806592</v>
      </c>
      <c r="K35" s="33">
        <v>31.4086523603745</v>
      </c>
      <c r="L35" s="33">
        <v>73.762744179667393</v>
      </c>
      <c r="M35" s="33">
        <v>6.6624414097764095</v>
      </c>
      <c r="N35" s="33">
        <v>111.83383794981829</v>
      </c>
      <c r="O35" s="33">
        <v>0</v>
      </c>
      <c r="P35" s="33">
        <v>113.26150396619896</v>
      </c>
      <c r="Q35" s="35"/>
    </row>
    <row r="36" spans="1:17">
      <c r="A36" s="30" t="s">
        <v>34</v>
      </c>
      <c r="B36" s="32">
        <v>3</v>
      </c>
      <c r="C36" s="32">
        <v>327</v>
      </c>
      <c r="D36" s="32">
        <v>829</v>
      </c>
      <c r="E36" s="32">
        <v>59</v>
      </c>
      <c r="F36" s="32">
        <v>1215</v>
      </c>
      <c r="G36" s="32">
        <v>0</v>
      </c>
      <c r="H36" s="32">
        <v>1218</v>
      </c>
      <c r="I36" s="32">
        <v>1406.99631</v>
      </c>
      <c r="J36" s="33">
        <v>0.21322017539619562</v>
      </c>
      <c r="K36" s="33">
        <v>23.240999118185321</v>
      </c>
      <c r="L36" s="33">
        <v>58.919841801148721</v>
      </c>
      <c r="M36" s="33">
        <v>4.1933301161251801</v>
      </c>
      <c r="N36" s="33">
        <v>86.354171035459217</v>
      </c>
      <c r="O36" s="33">
        <v>0</v>
      </c>
      <c r="P36" s="33">
        <v>86.567391210855419</v>
      </c>
      <c r="Q36" s="35"/>
    </row>
    <row r="37" spans="1:17">
      <c r="A37" s="30" t="s">
        <v>35</v>
      </c>
      <c r="B37" s="32">
        <v>3</v>
      </c>
      <c r="C37" s="32">
        <v>502</v>
      </c>
      <c r="D37" s="32">
        <v>858</v>
      </c>
      <c r="E37" s="32">
        <v>18</v>
      </c>
      <c r="F37" s="32">
        <v>1378</v>
      </c>
      <c r="G37" s="32">
        <v>0</v>
      </c>
      <c r="H37" s="32">
        <v>1381</v>
      </c>
      <c r="I37" s="32">
        <v>1342.4449399999999</v>
      </c>
      <c r="J37" s="33">
        <v>0.22347285245084245</v>
      </c>
      <c r="K37" s="33">
        <v>37.394457310107633</v>
      </c>
      <c r="L37" s="33">
        <v>63.913235800940939</v>
      </c>
      <c r="M37" s="33">
        <v>1.3408371147050546</v>
      </c>
      <c r="N37" s="33">
        <v>102.64853022575363</v>
      </c>
      <c r="O37" s="33">
        <v>0</v>
      </c>
      <c r="P37" s="33">
        <v>102.87200307820447</v>
      </c>
      <c r="Q37" s="35"/>
    </row>
    <row r="38" spans="1:17">
      <c r="A38" s="30" t="s">
        <v>36</v>
      </c>
      <c r="B38" s="32">
        <v>7</v>
      </c>
      <c r="C38" s="32">
        <v>1800</v>
      </c>
      <c r="D38" s="32">
        <v>3026</v>
      </c>
      <c r="E38" s="32">
        <v>354</v>
      </c>
      <c r="F38" s="32">
        <v>5180</v>
      </c>
      <c r="G38" s="32">
        <v>0</v>
      </c>
      <c r="H38" s="32">
        <v>5187</v>
      </c>
      <c r="I38" s="32">
        <v>4929.7457300000005</v>
      </c>
      <c r="J38" s="33">
        <v>0.14199515316584085</v>
      </c>
      <c r="K38" s="33">
        <v>36.513039385501934</v>
      </c>
      <c r="L38" s="33">
        <v>61.382476211404914</v>
      </c>
      <c r="M38" s="33">
        <v>7.18089774581538</v>
      </c>
      <c r="N38" s="33">
        <v>105.07641334272223</v>
      </c>
      <c r="O38" s="33">
        <v>0</v>
      </c>
      <c r="P38" s="33">
        <v>105.21840849588807</v>
      </c>
      <c r="Q38" s="35"/>
    </row>
    <row r="39" spans="1:17">
      <c r="A39" s="30" t="s">
        <v>37</v>
      </c>
      <c r="B39" s="32">
        <v>2</v>
      </c>
      <c r="C39" s="32">
        <v>496</v>
      </c>
      <c r="D39" s="32">
        <v>1351</v>
      </c>
      <c r="E39" s="32">
        <v>80</v>
      </c>
      <c r="F39" s="32">
        <v>1927</v>
      </c>
      <c r="G39" s="32">
        <v>0</v>
      </c>
      <c r="H39" s="32">
        <v>1929</v>
      </c>
      <c r="I39" s="32">
        <v>1893.76612</v>
      </c>
      <c r="J39" s="33">
        <v>0.10560966208435496</v>
      </c>
      <c r="K39" s="33">
        <v>26.191196196920028</v>
      </c>
      <c r="L39" s="33">
        <v>71.339326737981779</v>
      </c>
      <c r="M39" s="33">
        <v>4.2243864833741984</v>
      </c>
      <c r="N39" s="33">
        <v>101.754909418276</v>
      </c>
      <c r="O39" s="33">
        <v>0</v>
      </c>
      <c r="P39" s="33">
        <v>101.86051908036036</v>
      </c>
      <c r="Q39" s="35"/>
    </row>
    <row r="40" spans="1:17">
      <c r="A40" s="30" t="s">
        <v>38</v>
      </c>
      <c r="B40" s="32">
        <v>12</v>
      </c>
      <c r="C40" s="32">
        <v>270</v>
      </c>
      <c r="D40" s="32">
        <v>561</v>
      </c>
      <c r="E40" s="32">
        <v>23</v>
      </c>
      <c r="F40" s="32">
        <v>854</v>
      </c>
      <c r="G40" s="32">
        <v>0</v>
      </c>
      <c r="H40" s="32">
        <v>866</v>
      </c>
      <c r="I40" s="32">
        <v>930.09692999999993</v>
      </c>
      <c r="J40" s="33">
        <v>1.2901881097489485</v>
      </c>
      <c r="K40" s="33">
        <v>29.029232469351342</v>
      </c>
      <c r="L40" s="33">
        <v>60.316294130763346</v>
      </c>
      <c r="M40" s="33">
        <v>2.4728605436854845</v>
      </c>
      <c r="N40" s="33">
        <v>91.818387143800166</v>
      </c>
      <c r="O40" s="33">
        <v>0</v>
      </c>
      <c r="P40" s="33">
        <v>93.10857525354912</v>
      </c>
      <c r="Q40" s="35"/>
    </row>
    <row r="41" spans="1:17">
      <c r="A41" s="30" t="s">
        <v>39</v>
      </c>
      <c r="B41" s="32">
        <v>35</v>
      </c>
      <c r="C41" s="32">
        <v>356</v>
      </c>
      <c r="D41" s="32">
        <v>2130</v>
      </c>
      <c r="E41" s="32">
        <v>18</v>
      </c>
      <c r="F41" s="32">
        <v>2504</v>
      </c>
      <c r="G41" s="32">
        <v>0</v>
      </c>
      <c r="H41" s="32">
        <v>2539</v>
      </c>
      <c r="I41" s="32">
        <v>2555.51154</v>
      </c>
      <c r="J41" s="33">
        <v>1.3695888064743391</v>
      </c>
      <c r="K41" s="33">
        <v>13.930674717281848</v>
      </c>
      <c r="L41" s="33">
        <v>83.349261651152631</v>
      </c>
      <c r="M41" s="33">
        <v>0.7043599576153744</v>
      </c>
      <c r="N41" s="33">
        <v>97.984296326049858</v>
      </c>
      <c r="O41" s="33">
        <v>0</v>
      </c>
      <c r="P41" s="33">
        <v>99.353885132524198</v>
      </c>
      <c r="Q41" s="35"/>
    </row>
    <row r="42" spans="1:17">
      <c r="A42" s="30" t="s">
        <v>40</v>
      </c>
      <c r="B42" s="32">
        <v>2</v>
      </c>
      <c r="C42" s="32">
        <v>517</v>
      </c>
      <c r="D42" s="32">
        <v>1890</v>
      </c>
      <c r="E42" s="32">
        <v>165</v>
      </c>
      <c r="F42" s="32">
        <v>2572</v>
      </c>
      <c r="G42" s="32">
        <v>0</v>
      </c>
      <c r="H42" s="32">
        <v>2574</v>
      </c>
      <c r="I42" s="32">
        <v>2447.6134099999999</v>
      </c>
      <c r="J42" s="33">
        <v>8.171225046523993E-2</v>
      </c>
      <c r="K42" s="33">
        <v>21.122616745264523</v>
      </c>
      <c r="L42" s="33">
        <v>77.218076689651738</v>
      </c>
      <c r="M42" s="33">
        <v>6.7412606633822945</v>
      </c>
      <c r="N42" s="33">
        <v>105.08195409829855</v>
      </c>
      <c r="O42" s="33">
        <v>0</v>
      </c>
      <c r="P42" s="33">
        <v>105.1636663487638</v>
      </c>
      <c r="Q42" s="35"/>
    </row>
    <row r="43" spans="1:17">
      <c r="A43" s="30" t="s">
        <v>41</v>
      </c>
      <c r="B43" s="32">
        <v>0</v>
      </c>
      <c r="C43" s="32">
        <v>442</v>
      </c>
      <c r="D43" s="32">
        <v>1225</v>
      </c>
      <c r="E43" s="32">
        <v>46</v>
      </c>
      <c r="F43" s="32">
        <v>1713</v>
      </c>
      <c r="G43" s="32">
        <v>0</v>
      </c>
      <c r="H43" s="32">
        <v>1713</v>
      </c>
      <c r="I43" s="32">
        <v>1562.0312300000001</v>
      </c>
      <c r="J43" s="33">
        <v>0</v>
      </c>
      <c r="K43" s="33">
        <v>28.296489308987759</v>
      </c>
      <c r="L43" s="33">
        <v>78.423528062239825</v>
      </c>
      <c r="M43" s="33">
        <v>2.9448835027453324</v>
      </c>
      <c r="N43" s="33">
        <v>109.66490087397293</v>
      </c>
      <c r="O43" s="33">
        <v>0</v>
      </c>
      <c r="P43" s="33">
        <v>109.66490087397293</v>
      </c>
      <c r="Q43" s="35"/>
    </row>
    <row r="44" spans="1:17">
      <c r="A44" s="30" t="s">
        <v>42</v>
      </c>
      <c r="B44" s="32">
        <v>14</v>
      </c>
      <c r="C44" s="32">
        <v>716</v>
      </c>
      <c r="D44" s="32">
        <v>1926</v>
      </c>
      <c r="E44" s="32">
        <v>108</v>
      </c>
      <c r="F44" s="32">
        <v>2750</v>
      </c>
      <c r="G44" s="32">
        <v>150</v>
      </c>
      <c r="H44" s="32">
        <v>2914</v>
      </c>
      <c r="I44" s="32">
        <v>2853.03883</v>
      </c>
      <c r="J44" s="33">
        <v>0.49070485311270723</v>
      </c>
      <c r="K44" s="33">
        <v>25.096048202049882</v>
      </c>
      <c r="L44" s="33">
        <v>67.506967649648146</v>
      </c>
      <c r="M44" s="33">
        <v>3.7854374382980271</v>
      </c>
      <c r="N44" s="33">
        <v>96.388453289996065</v>
      </c>
      <c r="O44" s="33">
        <v>5.2575519976361482</v>
      </c>
      <c r="P44" s="33">
        <v>102.13671014074491</v>
      </c>
      <c r="Q44" s="35"/>
    </row>
    <row r="45" spans="1:17">
      <c r="A45" s="30" t="s">
        <v>43</v>
      </c>
      <c r="B45" s="32">
        <v>7</v>
      </c>
      <c r="C45" s="32">
        <v>60</v>
      </c>
      <c r="D45" s="32">
        <v>51</v>
      </c>
      <c r="E45" s="32">
        <v>0</v>
      </c>
      <c r="F45" s="32">
        <v>111</v>
      </c>
      <c r="G45" s="32">
        <v>0</v>
      </c>
      <c r="H45" s="32">
        <v>118</v>
      </c>
      <c r="I45" s="32">
        <v>128.29284999999999</v>
      </c>
      <c r="J45" s="33">
        <v>5.4562666586641431</v>
      </c>
      <c r="K45" s="33">
        <v>46.767999931406941</v>
      </c>
      <c r="L45" s="33">
        <v>39.752799941695898</v>
      </c>
      <c r="M45" s="33">
        <v>0</v>
      </c>
      <c r="N45" s="33">
        <v>86.520799873102831</v>
      </c>
      <c r="O45" s="33">
        <v>0</v>
      </c>
      <c r="P45" s="33">
        <v>91.97706653176698</v>
      </c>
      <c r="Q45" s="35"/>
    </row>
    <row r="46" spans="1:17">
      <c r="A46" s="30" t="s">
        <v>44</v>
      </c>
      <c r="B46" s="32">
        <v>13</v>
      </c>
      <c r="C46" s="32">
        <v>496</v>
      </c>
      <c r="D46" s="32">
        <v>1091</v>
      </c>
      <c r="E46" s="32">
        <v>21</v>
      </c>
      <c r="F46" s="32">
        <v>1608</v>
      </c>
      <c r="G46" s="32">
        <v>0</v>
      </c>
      <c r="H46" s="32">
        <v>1621</v>
      </c>
      <c r="I46" s="32">
        <v>1664.6674800000001</v>
      </c>
      <c r="J46" s="33">
        <v>0.7809367429944627</v>
      </c>
      <c r="K46" s="33">
        <v>29.795740348096423</v>
      </c>
      <c r="L46" s="33">
        <v>65.538614354381451</v>
      </c>
      <c r="M46" s="33">
        <v>1.2615132002218243</v>
      </c>
      <c r="N46" s="33">
        <v>96.595867902699695</v>
      </c>
      <c r="O46" s="33">
        <v>0</v>
      </c>
      <c r="P46" s="33">
        <v>97.376804645694165</v>
      </c>
      <c r="Q46" s="35"/>
    </row>
    <row r="47" spans="1:17">
      <c r="A47" s="30" t="s">
        <v>45</v>
      </c>
      <c r="B47" s="32">
        <v>0</v>
      </c>
      <c r="C47" s="32">
        <v>46</v>
      </c>
      <c r="D47" s="32">
        <v>92</v>
      </c>
      <c r="E47" s="32">
        <v>0</v>
      </c>
      <c r="F47" s="32">
        <v>138</v>
      </c>
      <c r="G47" s="32">
        <v>0</v>
      </c>
      <c r="H47" s="32">
        <v>138</v>
      </c>
      <c r="I47" s="32">
        <v>134.35977</v>
      </c>
      <c r="J47" s="33">
        <v>0</v>
      </c>
      <c r="K47" s="33">
        <v>34.236438481548461</v>
      </c>
      <c r="L47" s="33">
        <v>68.472876963096923</v>
      </c>
      <c r="M47" s="33">
        <v>0</v>
      </c>
      <c r="N47" s="33">
        <v>102.70931544464537</v>
      </c>
      <c r="O47" s="33">
        <v>0</v>
      </c>
      <c r="P47" s="33">
        <v>102.70931544464537</v>
      </c>
      <c r="Q47" s="35"/>
    </row>
    <row r="48" spans="1:17">
      <c r="A48" s="30" t="s">
        <v>46</v>
      </c>
      <c r="B48" s="32">
        <v>10</v>
      </c>
      <c r="C48" s="32">
        <v>1208</v>
      </c>
      <c r="D48" s="32">
        <v>2308</v>
      </c>
      <c r="E48" s="32">
        <v>114</v>
      </c>
      <c r="F48" s="32">
        <v>3630</v>
      </c>
      <c r="G48" s="32">
        <v>0</v>
      </c>
      <c r="H48" s="32">
        <v>3640</v>
      </c>
      <c r="I48" s="32">
        <v>3606.5210699999998</v>
      </c>
      <c r="J48" s="33">
        <v>0.27727551859276955</v>
      </c>
      <c r="K48" s="33">
        <v>33.494882646006559</v>
      </c>
      <c r="L48" s="33">
        <v>63.995189691211209</v>
      </c>
      <c r="M48" s="33">
        <v>3.1609409119575727</v>
      </c>
      <c r="N48" s="33">
        <v>100.65101324917534</v>
      </c>
      <c r="O48" s="33">
        <v>0</v>
      </c>
      <c r="P48" s="33">
        <v>100.92828876776811</v>
      </c>
      <c r="Q48" s="35"/>
    </row>
    <row r="49" spans="1:17">
      <c r="A49" s="30" t="s">
        <v>47</v>
      </c>
      <c r="B49" s="32">
        <v>0</v>
      </c>
      <c r="C49" s="32">
        <v>51</v>
      </c>
      <c r="D49" s="32">
        <v>194</v>
      </c>
      <c r="E49" s="32">
        <v>0</v>
      </c>
      <c r="F49" s="32">
        <v>245</v>
      </c>
      <c r="G49" s="32">
        <v>0</v>
      </c>
      <c r="H49" s="32">
        <v>245</v>
      </c>
      <c r="I49" s="32">
        <v>219.59896000000001</v>
      </c>
      <c r="J49" s="33">
        <v>0</v>
      </c>
      <c r="K49" s="33">
        <v>23.224153702731559</v>
      </c>
      <c r="L49" s="33">
        <v>88.342859182939662</v>
      </c>
      <c r="M49" s="33">
        <v>0</v>
      </c>
      <c r="N49" s="33">
        <v>111.56701288567122</v>
      </c>
      <c r="O49" s="33">
        <v>0</v>
      </c>
      <c r="P49" s="33">
        <v>111.56701288567122</v>
      </c>
      <c r="Q49" s="35"/>
    </row>
    <row r="50" spans="1:17">
      <c r="A50" s="30" t="s">
        <v>48</v>
      </c>
      <c r="B50" s="32">
        <v>6</v>
      </c>
      <c r="C50" s="32">
        <v>152</v>
      </c>
      <c r="D50" s="32">
        <v>596</v>
      </c>
      <c r="E50" s="32">
        <v>45</v>
      </c>
      <c r="F50" s="32">
        <v>793</v>
      </c>
      <c r="G50" s="32">
        <v>0</v>
      </c>
      <c r="H50" s="32">
        <v>799</v>
      </c>
      <c r="I50" s="32">
        <v>681.38977</v>
      </c>
      <c r="J50" s="33">
        <v>0.88055328450264225</v>
      </c>
      <c r="K50" s="33">
        <v>22.30734987406694</v>
      </c>
      <c r="L50" s="33">
        <v>87.468292927262468</v>
      </c>
      <c r="M50" s="33">
        <v>6.6041496337698176</v>
      </c>
      <c r="N50" s="33">
        <v>116.37979243509922</v>
      </c>
      <c r="O50" s="33">
        <v>0</v>
      </c>
      <c r="P50" s="33">
        <v>117.26034571960187</v>
      </c>
      <c r="Q50" s="35"/>
    </row>
    <row r="51" spans="1:17">
      <c r="A51" s="30" t="s">
        <v>49</v>
      </c>
      <c r="B51" s="32">
        <v>2</v>
      </c>
      <c r="C51" s="32">
        <v>190</v>
      </c>
      <c r="D51" s="32">
        <v>271</v>
      </c>
      <c r="E51" s="32">
        <v>0</v>
      </c>
      <c r="F51" s="32">
        <v>461</v>
      </c>
      <c r="G51" s="32">
        <v>0</v>
      </c>
      <c r="H51" s="32">
        <v>463</v>
      </c>
      <c r="I51" s="32">
        <v>472.12050999999997</v>
      </c>
      <c r="J51" s="33">
        <v>0.42362065566691864</v>
      </c>
      <c r="K51" s="33">
        <v>40.243962288357267</v>
      </c>
      <c r="L51" s="33">
        <v>57.400598842867474</v>
      </c>
      <c r="M51" s="33">
        <v>0</v>
      </c>
      <c r="N51" s="33">
        <v>97.644561131224748</v>
      </c>
      <c r="O51" s="33">
        <v>0</v>
      </c>
      <c r="P51" s="33">
        <v>98.068181786891657</v>
      </c>
      <c r="Q51" s="35"/>
    </row>
    <row r="52" spans="1:17">
      <c r="A52" s="30" t="s">
        <v>50</v>
      </c>
      <c r="B52" s="32">
        <v>0</v>
      </c>
      <c r="C52" s="32">
        <v>193</v>
      </c>
      <c r="D52" s="32">
        <v>784</v>
      </c>
      <c r="E52" s="32">
        <v>70</v>
      </c>
      <c r="F52" s="32">
        <v>1047</v>
      </c>
      <c r="G52" s="32">
        <v>0</v>
      </c>
      <c r="H52" s="32">
        <v>1047</v>
      </c>
      <c r="I52" s="32">
        <v>1073.8206700000001</v>
      </c>
      <c r="J52" s="33">
        <v>0</v>
      </c>
      <c r="K52" s="33">
        <v>17.973205898523073</v>
      </c>
      <c r="L52" s="33">
        <v>73.010328624052278</v>
      </c>
      <c r="M52" s="33">
        <v>6.5187793414332393</v>
      </c>
      <c r="N52" s="33">
        <v>97.502313864008585</v>
      </c>
      <c r="O52" s="33">
        <v>0</v>
      </c>
      <c r="P52" s="33">
        <v>97.502313864008585</v>
      </c>
      <c r="Q52" s="35"/>
    </row>
    <row r="53" spans="1:17">
      <c r="A53" s="30" t="s">
        <v>51</v>
      </c>
      <c r="B53" s="32">
        <v>7</v>
      </c>
      <c r="C53" s="32">
        <v>1053</v>
      </c>
      <c r="D53" s="32">
        <v>1746</v>
      </c>
      <c r="E53" s="32">
        <v>65</v>
      </c>
      <c r="F53" s="32">
        <v>2864</v>
      </c>
      <c r="G53" s="32">
        <v>0</v>
      </c>
      <c r="H53" s="32">
        <v>2871</v>
      </c>
      <c r="I53" s="32">
        <v>2765.2235000000001</v>
      </c>
      <c r="J53" s="33">
        <v>0.25314409486249484</v>
      </c>
      <c r="K53" s="33">
        <v>38.080104555743866</v>
      </c>
      <c r="L53" s="33">
        <v>63.141369947130855</v>
      </c>
      <c r="M53" s="33">
        <v>2.3506237380088808</v>
      </c>
      <c r="N53" s="33">
        <v>103.57209824088361</v>
      </c>
      <c r="O53" s="33">
        <v>0</v>
      </c>
      <c r="P53" s="33">
        <v>103.8252423357461</v>
      </c>
      <c r="Q53" s="35"/>
    </row>
    <row r="54" spans="1:17">
      <c r="A54" s="30" t="s">
        <v>52</v>
      </c>
      <c r="B54" s="32">
        <v>6</v>
      </c>
      <c r="C54" s="32">
        <v>243</v>
      </c>
      <c r="D54" s="32">
        <v>273</v>
      </c>
      <c r="E54" s="32">
        <v>0</v>
      </c>
      <c r="F54" s="32">
        <v>516</v>
      </c>
      <c r="G54" s="32">
        <v>0</v>
      </c>
      <c r="H54" s="32">
        <v>522</v>
      </c>
      <c r="I54" s="32">
        <v>522.93104999999991</v>
      </c>
      <c r="J54" s="33">
        <v>1.1473787987919251</v>
      </c>
      <c r="K54" s="33">
        <v>46.468841351072967</v>
      </c>
      <c r="L54" s="33">
        <v>52.205735345032593</v>
      </c>
      <c r="M54" s="33">
        <v>0</v>
      </c>
      <c r="N54" s="33">
        <v>98.674576696105561</v>
      </c>
      <c r="O54" s="33">
        <v>0</v>
      </c>
      <c r="P54" s="33">
        <v>99.82195549489748</v>
      </c>
      <c r="Q54" s="35"/>
    </row>
    <row r="55" spans="1:17">
      <c r="A55" s="30" t="s">
        <v>53</v>
      </c>
      <c r="B55" s="32">
        <v>0</v>
      </c>
      <c r="C55" s="32">
        <v>226</v>
      </c>
      <c r="D55" s="32">
        <v>809</v>
      </c>
      <c r="E55" s="32">
        <v>23</v>
      </c>
      <c r="F55" s="32">
        <v>1058</v>
      </c>
      <c r="G55" s="32">
        <v>0</v>
      </c>
      <c r="H55" s="32">
        <v>1058</v>
      </c>
      <c r="I55" s="32">
        <v>1158.29096</v>
      </c>
      <c r="J55" s="33">
        <v>0</v>
      </c>
      <c r="K55" s="33">
        <v>19.51150512303057</v>
      </c>
      <c r="L55" s="33">
        <v>69.844281612972267</v>
      </c>
      <c r="M55" s="33">
        <v>1.9856841496889519</v>
      </c>
      <c r="N55" s="33">
        <v>91.341470885691791</v>
      </c>
      <c r="O55" s="33">
        <v>0</v>
      </c>
      <c r="P55" s="33">
        <v>91.341470885691791</v>
      </c>
      <c r="Q55" s="35"/>
    </row>
    <row r="56" spans="1:17">
      <c r="A56" s="30" t="s">
        <v>54</v>
      </c>
      <c r="B56" s="32">
        <v>20</v>
      </c>
      <c r="C56" s="32">
        <v>138</v>
      </c>
      <c r="D56" s="32">
        <v>162</v>
      </c>
      <c r="E56" s="32">
        <v>0</v>
      </c>
      <c r="F56" s="32">
        <v>300</v>
      </c>
      <c r="G56" s="32">
        <v>0</v>
      </c>
      <c r="H56" s="32">
        <v>320</v>
      </c>
      <c r="I56" s="32">
        <v>313.60282000000001</v>
      </c>
      <c r="J56" s="33">
        <v>6.3774936717724664</v>
      </c>
      <c r="K56" s="33">
        <v>44.004706335230019</v>
      </c>
      <c r="L56" s="33">
        <v>51.657698741356981</v>
      </c>
      <c r="M56" s="33">
        <v>0</v>
      </c>
      <c r="N56" s="33">
        <v>95.662405076587007</v>
      </c>
      <c r="O56" s="33">
        <v>0</v>
      </c>
      <c r="P56" s="33">
        <v>102.03989874835946</v>
      </c>
      <c r="Q56" s="35"/>
    </row>
    <row r="57" spans="1:17">
      <c r="A57" s="30" t="s">
        <v>55</v>
      </c>
      <c r="B57" s="32">
        <v>2</v>
      </c>
      <c r="C57" s="32">
        <v>376</v>
      </c>
      <c r="D57" s="32">
        <v>1090</v>
      </c>
      <c r="E57" s="32">
        <v>21</v>
      </c>
      <c r="F57" s="32">
        <v>1487</v>
      </c>
      <c r="G57" s="32">
        <v>0</v>
      </c>
      <c r="H57" s="32">
        <v>1489</v>
      </c>
      <c r="I57" s="32">
        <v>1386.1824099999999</v>
      </c>
      <c r="J57" s="33">
        <v>0.14428115560923907</v>
      </c>
      <c r="K57" s="33">
        <v>27.124857254536941</v>
      </c>
      <c r="L57" s="33">
        <v>78.633229807035292</v>
      </c>
      <c r="M57" s="33">
        <v>1.51495213389701</v>
      </c>
      <c r="N57" s="33">
        <v>107.27303919546924</v>
      </c>
      <c r="O57" s="33">
        <v>0</v>
      </c>
      <c r="P57" s="33">
        <v>107.41732035107847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414</v>
      </c>
      <c r="C62" s="28">
        <v>30022</v>
      </c>
      <c r="D62" s="28">
        <v>74050</v>
      </c>
      <c r="E62" s="28">
        <v>9917</v>
      </c>
      <c r="F62" s="28">
        <v>113989</v>
      </c>
      <c r="G62" s="28">
        <v>154</v>
      </c>
      <c r="H62" s="28">
        <v>114557</v>
      </c>
      <c r="I62" s="28">
        <v>112276.99996000002</v>
      </c>
      <c r="J62" s="29">
        <v>0.36873090672844155</v>
      </c>
      <c r="K62" s="29">
        <v>26.73922531836056</v>
      </c>
      <c r="L62" s="29">
        <v>65.952955660002644</v>
      </c>
      <c r="M62" s="29">
        <v>8.8326193285651087</v>
      </c>
      <c r="N62" s="29">
        <v>101.52480030692831</v>
      </c>
      <c r="O62" s="29">
        <v>0.13716077206806762</v>
      </c>
      <c r="P62" s="29">
        <v>102.03069198572483</v>
      </c>
      <c r="Q62" s="35"/>
    </row>
    <row r="63" spans="1:17">
      <c r="A63" s="30" t="s">
        <v>57</v>
      </c>
      <c r="B63" s="32">
        <v>150</v>
      </c>
      <c r="C63" s="32">
        <v>2673</v>
      </c>
      <c r="D63" s="32">
        <v>7934</v>
      </c>
      <c r="E63" s="32">
        <v>393</v>
      </c>
      <c r="F63" s="32">
        <v>11000</v>
      </c>
      <c r="G63" s="32">
        <v>0</v>
      </c>
      <c r="H63" s="32">
        <v>11150</v>
      </c>
      <c r="I63" s="32">
        <v>10993.040199999999</v>
      </c>
      <c r="J63" s="33">
        <v>1.3644996949979316</v>
      </c>
      <c r="K63" s="33">
        <v>24.315384564863141</v>
      </c>
      <c r="L63" s="33">
        <v>72.172937200757261</v>
      </c>
      <c r="M63" s="33">
        <v>3.5749892008945809</v>
      </c>
      <c r="N63" s="33">
        <v>100.06331096651498</v>
      </c>
      <c r="O63" s="33">
        <v>0</v>
      </c>
      <c r="P63" s="33">
        <v>101.42781066151291</v>
      </c>
      <c r="Q63" s="35"/>
    </row>
    <row r="64" spans="1:17">
      <c r="A64" s="30" t="s">
        <v>58</v>
      </c>
      <c r="B64" s="32">
        <v>52</v>
      </c>
      <c r="C64" s="32">
        <v>2002</v>
      </c>
      <c r="D64" s="32">
        <v>4472</v>
      </c>
      <c r="E64" s="32">
        <v>154</v>
      </c>
      <c r="F64" s="32">
        <v>6628</v>
      </c>
      <c r="G64" s="32">
        <v>150</v>
      </c>
      <c r="H64" s="32">
        <v>6830</v>
      </c>
      <c r="I64" s="32">
        <v>6583.4138499999999</v>
      </c>
      <c r="J64" s="33">
        <v>0.78986375738781789</v>
      </c>
      <c r="K64" s="33">
        <v>30.409754659430988</v>
      </c>
      <c r="L64" s="33">
        <v>67.928283135352345</v>
      </c>
      <c r="M64" s="33">
        <v>2.339211896879307</v>
      </c>
      <c r="N64" s="33">
        <v>100.67724969166264</v>
      </c>
      <c r="O64" s="33">
        <v>2.2784531463110129</v>
      </c>
      <c r="P64" s="33">
        <v>103.74556659536147</v>
      </c>
      <c r="Q64" s="35"/>
    </row>
    <row r="65" spans="1:17">
      <c r="A65" s="30" t="s">
        <v>59</v>
      </c>
      <c r="B65" s="32">
        <v>19</v>
      </c>
      <c r="C65" s="32">
        <v>6353</v>
      </c>
      <c r="D65" s="32">
        <v>17098</v>
      </c>
      <c r="E65" s="32">
        <v>5247</v>
      </c>
      <c r="F65" s="32">
        <v>28698</v>
      </c>
      <c r="G65" s="32">
        <v>4</v>
      </c>
      <c r="H65" s="32">
        <v>28721</v>
      </c>
      <c r="I65" s="32">
        <v>28463.043080000003</v>
      </c>
      <c r="J65" s="33">
        <v>6.6753227849170649E-2</v>
      </c>
      <c r="K65" s="33">
        <v>22.320171396093741</v>
      </c>
      <c r="L65" s="33">
        <v>60.070878408690511</v>
      </c>
      <c r="M65" s="33">
        <v>18.434430869715705</v>
      </c>
      <c r="N65" s="33">
        <v>100.82548067449996</v>
      </c>
      <c r="O65" s="33">
        <v>1.4053311126141188E-2</v>
      </c>
      <c r="P65" s="33">
        <v>100.90628721347527</v>
      </c>
      <c r="Q65" s="35"/>
    </row>
    <row r="66" spans="1:17">
      <c r="A66" s="30" t="s">
        <v>60</v>
      </c>
      <c r="B66" s="32">
        <v>41</v>
      </c>
      <c r="C66" s="32">
        <v>4090</v>
      </c>
      <c r="D66" s="32">
        <v>8649</v>
      </c>
      <c r="E66" s="32">
        <v>481</v>
      </c>
      <c r="F66" s="32">
        <v>13220</v>
      </c>
      <c r="G66" s="32">
        <v>0</v>
      </c>
      <c r="H66" s="32">
        <v>13261</v>
      </c>
      <c r="I66" s="32">
        <v>13044.056929999999</v>
      </c>
      <c r="J66" s="33">
        <v>0.31431938866890552</v>
      </c>
      <c r="K66" s="33">
        <v>31.355275601361548</v>
      </c>
      <c r="L66" s="33">
        <v>66.306058356033262</v>
      </c>
      <c r="M66" s="33">
        <v>3.6875030719449646</v>
      </c>
      <c r="N66" s="33">
        <v>101.34883702933978</v>
      </c>
      <c r="O66" s="33">
        <v>0</v>
      </c>
      <c r="P66" s="33">
        <v>101.66315641800868</v>
      </c>
      <c r="Q66" s="35"/>
    </row>
    <row r="67" spans="1:17">
      <c r="A67" s="30" t="s">
        <v>61</v>
      </c>
      <c r="B67" s="32">
        <v>45</v>
      </c>
      <c r="C67" s="32">
        <v>3683</v>
      </c>
      <c r="D67" s="32">
        <v>12558</v>
      </c>
      <c r="E67" s="32">
        <v>1841</v>
      </c>
      <c r="F67" s="32">
        <v>18082</v>
      </c>
      <c r="G67" s="32">
        <v>0</v>
      </c>
      <c r="H67" s="32">
        <v>18127</v>
      </c>
      <c r="I67" s="32">
        <v>18397.144309999996</v>
      </c>
      <c r="J67" s="33">
        <v>0.24460317993776726</v>
      </c>
      <c r="K67" s="33">
        <v>20.01941137135104</v>
      </c>
      <c r="L67" s="33">
        <v>68.260594081299587</v>
      </c>
      <c r="M67" s="33">
        <v>10.0069878725651</v>
      </c>
      <c r="N67" s="33">
        <v>98.286993325215718</v>
      </c>
      <c r="O67" s="33">
        <v>0</v>
      </c>
      <c r="P67" s="33">
        <v>98.531596505153487</v>
      </c>
      <c r="Q67" s="35"/>
    </row>
    <row r="68" spans="1:17">
      <c r="A68" s="30" t="s">
        <v>62</v>
      </c>
      <c r="B68" s="32">
        <v>49</v>
      </c>
      <c r="C68" s="32">
        <v>5234</v>
      </c>
      <c r="D68" s="32">
        <v>11020</v>
      </c>
      <c r="E68" s="32">
        <v>908</v>
      </c>
      <c r="F68" s="32">
        <v>17162</v>
      </c>
      <c r="G68" s="32">
        <v>0</v>
      </c>
      <c r="H68" s="32">
        <v>17211</v>
      </c>
      <c r="I68" s="32">
        <v>16813.552330000002</v>
      </c>
      <c r="J68" s="33">
        <v>0.29143157280672044</v>
      </c>
      <c r="K68" s="33">
        <v>31.12965004225255</v>
      </c>
      <c r="L68" s="33">
        <v>65.542365965919586</v>
      </c>
      <c r="M68" s="33">
        <v>5.4004054716020855</v>
      </c>
      <c r="N68" s="33">
        <v>102.07242147977421</v>
      </c>
      <c r="O68" s="33">
        <v>0</v>
      </c>
      <c r="P68" s="33">
        <v>102.36385305258094</v>
      </c>
      <c r="Q68" s="35"/>
    </row>
    <row r="69" spans="1:17">
      <c r="A69" s="30" t="s">
        <v>63</v>
      </c>
      <c r="B69" s="32">
        <v>17</v>
      </c>
      <c r="C69" s="32">
        <v>4318</v>
      </c>
      <c r="D69" s="32">
        <v>7437</v>
      </c>
      <c r="E69" s="32">
        <v>625</v>
      </c>
      <c r="F69" s="32">
        <v>12380</v>
      </c>
      <c r="G69" s="32">
        <v>0</v>
      </c>
      <c r="H69" s="32">
        <v>12397</v>
      </c>
      <c r="I69" s="32">
        <v>11666.819389999999</v>
      </c>
      <c r="J69" s="33">
        <v>0.14571237825599015</v>
      </c>
      <c r="K69" s="33">
        <v>37.010944077021499</v>
      </c>
      <c r="L69" s="33">
        <v>63.74487982881169</v>
      </c>
      <c r="M69" s="33">
        <v>5.3570727299996372</v>
      </c>
      <c r="N69" s="33">
        <v>106.11289663583283</v>
      </c>
      <c r="O69" s="33">
        <v>0</v>
      </c>
      <c r="P69" s="33">
        <v>106.25860901408882</v>
      </c>
      <c r="Q69" s="35"/>
    </row>
    <row r="70" spans="1:17">
      <c r="A70" s="30" t="s">
        <v>64</v>
      </c>
      <c r="B70" s="32">
        <v>41</v>
      </c>
      <c r="C70" s="32">
        <v>1669</v>
      </c>
      <c r="D70" s="32">
        <v>4882</v>
      </c>
      <c r="E70" s="32">
        <v>268</v>
      </c>
      <c r="F70" s="32">
        <v>6819</v>
      </c>
      <c r="G70" s="32">
        <v>0</v>
      </c>
      <c r="H70" s="32">
        <v>6860</v>
      </c>
      <c r="I70" s="32">
        <v>6315.9298699999999</v>
      </c>
      <c r="J70" s="33">
        <v>0.64915223639112385</v>
      </c>
      <c r="K70" s="33">
        <v>26.425245915531359</v>
      </c>
      <c r="L70" s="33">
        <v>77.296615074669916</v>
      </c>
      <c r="M70" s="33">
        <v>4.2432390086053946</v>
      </c>
      <c r="N70" s="33">
        <v>107.96509999880666</v>
      </c>
      <c r="O70" s="33">
        <v>0</v>
      </c>
      <c r="P70" s="33">
        <v>108.6142522351978</v>
      </c>
      <c r="Q70" s="35"/>
    </row>
    <row r="72" spans="1:17">
      <c r="A72" s="25" t="s">
        <v>127</v>
      </c>
    </row>
    <row r="74" spans="1:17">
      <c r="A74" s="26"/>
    </row>
  </sheetData>
  <mergeCells count="16">
    <mergeCell ref="A59:A61"/>
    <mergeCell ref="B59:H59"/>
    <mergeCell ref="J59:P59"/>
    <mergeCell ref="K60:N60"/>
    <mergeCell ref="P60:P61"/>
    <mergeCell ref="C60:F60"/>
    <mergeCell ref="H60:H61"/>
    <mergeCell ref="I59:I61"/>
    <mergeCell ref="A8:A10"/>
    <mergeCell ref="B8:H8"/>
    <mergeCell ref="C9:F9"/>
    <mergeCell ref="H9:H10"/>
    <mergeCell ref="J8:P8"/>
    <mergeCell ref="K9:N9"/>
    <mergeCell ref="P9:P10"/>
    <mergeCell ref="I8:I10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82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491</v>
      </c>
      <c r="C11" s="28">
        <v>30081</v>
      </c>
      <c r="D11" s="28">
        <v>74802</v>
      </c>
      <c r="E11" s="28">
        <v>9877</v>
      </c>
      <c r="F11" s="28">
        <v>114760</v>
      </c>
      <c r="G11" s="28">
        <v>138</v>
      </c>
      <c r="H11" s="28">
        <v>115389</v>
      </c>
      <c r="I11" s="28">
        <v>111685</v>
      </c>
      <c r="J11" s="29">
        <v>0.43962931459014193</v>
      </c>
      <c r="K11" s="29">
        <v>26.933786990195639</v>
      </c>
      <c r="L11" s="29">
        <v>66.975869633343777</v>
      </c>
      <c r="M11" s="29">
        <v>8.8436226888122853</v>
      </c>
      <c r="N11" s="29">
        <v>102.75327931235171</v>
      </c>
      <c r="O11" s="29">
        <v>0.12356180328602767</v>
      </c>
      <c r="P11" s="29">
        <v>103.31647043022787</v>
      </c>
      <c r="Q11" s="35"/>
    </row>
    <row r="12" spans="1:17">
      <c r="A12" s="30" t="s">
        <v>10</v>
      </c>
      <c r="B12" s="32">
        <v>6</v>
      </c>
      <c r="C12" s="32">
        <v>232</v>
      </c>
      <c r="D12" s="32">
        <v>1519</v>
      </c>
      <c r="E12" s="32">
        <v>21</v>
      </c>
      <c r="F12" s="32">
        <v>1772</v>
      </c>
      <c r="G12" s="32">
        <v>0</v>
      </c>
      <c r="H12" s="32">
        <v>1778</v>
      </c>
      <c r="I12" s="32">
        <v>1731.71686</v>
      </c>
      <c r="J12" s="33">
        <v>0.34647696390736765</v>
      </c>
      <c r="K12" s="33">
        <v>13.397109271084881</v>
      </c>
      <c r="L12" s="33">
        <v>87.716418029215234</v>
      </c>
      <c r="M12" s="33">
        <v>1.2126693736757868</v>
      </c>
      <c r="N12" s="33">
        <v>102.3261966739759</v>
      </c>
      <c r="O12" s="33">
        <v>0</v>
      </c>
      <c r="P12" s="33">
        <v>102.67267363788328</v>
      </c>
      <c r="Q12" s="35"/>
    </row>
    <row r="13" spans="1:17">
      <c r="A13" s="30" t="s">
        <v>11</v>
      </c>
      <c r="B13" s="32">
        <v>6</v>
      </c>
      <c r="C13" s="32">
        <v>721</v>
      </c>
      <c r="D13" s="32">
        <v>1388</v>
      </c>
      <c r="E13" s="32">
        <v>100</v>
      </c>
      <c r="F13" s="32">
        <v>2209</v>
      </c>
      <c r="G13" s="32">
        <v>0</v>
      </c>
      <c r="H13" s="32">
        <v>2215</v>
      </c>
      <c r="I13" s="32">
        <v>2041.2635100000002</v>
      </c>
      <c r="J13" s="33">
        <v>0.29393559286228554</v>
      </c>
      <c r="K13" s="33">
        <v>35.321260408951311</v>
      </c>
      <c r="L13" s="33">
        <v>67.997100482142059</v>
      </c>
      <c r="M13" s="33">
        <v>4.8989265477047592</v>
      </c>
      <c r="N13" s="33">
        <v>108.21728743879812</v>
      </c>
      <c r="O13" s="33">
        <v>0</v>
      </c>
      <c r="P13" s="33">
        <v>108.51122303166041</v>
      </c>
      <c r="Q13" s="35"/>
    </row>
    <row r="14" spans="1:17">
      <c r="A14" s="30" t="s">
        <v>12</v>
      </c>
      <c r="B14" s="32">
        <v>34</v>
      </c>
      <c r="C14" s="32">
        <v>812</v>
      </c>
      <c r="D14" s="32">
        <v>2810</v>
      </c>
      <c r="E14" s="32">
        <v>209</v>
      </c>
      <c r="F14" s="32">
        <v>3831</v>
      </c>
      <c r="G14" s="32">
        <v>0</v>
      </c>
      <c r="H14" s="32">
        <v>3865</v>
      </c>
      <c r="I14" s="32">
        <v>3498.3376699999999</v>
      </c>
      <c r="J14" s="33">
        <v>0.97189017205420314</v>
      </c>
      <c r="K14" s="33">
        <v>23.211024109059203</v>
      </c>
      <c r="L14" s="33">
        <v>80.323864219773853</v>
      </c>
      <c r="M14" s="33">
        <v>5.9742660576273074</v>
      </c>
      <c r="N14" s="33">
        <v>109.50915438646035</v>
      </c>
      <c r="O14" s="33">
        <v>0</v>
      </c>
      <c r="P14" s="33">
        <v>110.48104455851457</v>
      </c>
      <c r="Q14" s="35"/>
    </row>
    <row r="15" spans="1:17">
      <c r="A15" s="30" t="s">
        <v>13</v>
      </c>
      <c r="B15" s="32">
        <v>6</v>
      </c>
      <c r="C15" s="32">
        <v>231</v>
      </c>
      <c r="D15" s="32">
        <v>1046</v>
      </c>
      <c r="E15" s="32">
        <v>20</v>
      </c>
      <c r="F15" s="32">
        <v>1297</v>
      </c>
      <c r="G15" s="32">
        <v>0</v>
      </c>
      <c r="H15" s="32">
        <v>1303</v>
      </c>
      <c r="I15" s="32">
        <v>1276.26359</v>
      </c>
      <c r="J15" s="33">
        <v>0.47012232010787047</v>
      </c>
      <c r="K15" s="33">
        <v>18.099709324153014</v>
      </c>
      <c r="L15" s="33">
        <v>81.957991138805426</v>
      </c>
      <c r="M15" s="33">
        <v>1.5670744003595682</v>
      </c>
      <c r="N15" s="33">
        <v>101.62477486331801</v>
      </c>
      <c r="O15" s="33">
        <v>0</v>
      </c>
      <c r="P15" s="33">
        <v>102.09489718342587</v>
      </c>
      <c r="Q15" s="35"/>
    </row>
    <row r="16" spans="1:17">
      <c r="A16" s="30" t="s">
        <v>14</v>
      </c>
      <c r="B16" s="32">
        <v>1</v>
      </c>
      <c r="C16" s="32">
        <v>237</v>
      </c>
      <c r="D16" s="32">
        <v>1338</v>
      </c>
      <c r="E16" s="32">
        <v>113</v>
      </c>
      <c r="F16" s="32">
        <v>1688</v>
      </c>
      <c r="G16" s="32">
        <v>0</v>
      </c>
      <c r="H16" s="32">
        <v>1689</v>
      </c>
      <c r="I16" s="32">
        <v>1668.3134500000001</v>
      </c>
      <c r="J16" s="33">
        <v>5.9940774319118505E-2</v>
      </c>
      <c r="K16" s="33">
        <v>14.205963513631085</v>
      </c>
      <c r="L16" s="33">
        <v>80.200756038980558</v>
      </c>
      <c r="M16" s="33">
        <v>6.7733074980603911</v>
      </c>
      <c r="N16" s="33">
        <v>101.18002705067204</v>
      </c>
      <c r="O16" s="33">
        <v>0</v>
      </c>
      <c r="P16" s="33">
        <v>101.23996782499115</v>
      </c>
      <c r="Q16" s="35"/>
    </row>
    <row r="17" spans="1:17">
      <c r="A17" s="30" t="s">
        <v>15</v>
      </c>
      <c r="B17" s="32">
        <v>0</v>
      </c>
      <c r="C17" s="32">
        <v>80</v>
      </c>
      <c r="D17" s="32">
        <v>60</v>
      </c>
      <c r="E17" s="32">
        <v>0</v>
      </c>
      <c r="F17" s="32">
        <v>140</v>
      </c>
      <c r="G17" s="32">
        <v>0</v>
      </c>
      <c r="H17" s="32">
        <v>140</v>
      </c>
      <c r="I17" s="32">
        <v>117.46146999999999</v>
      </c>
      <c r="J17" s="33">
        <v>0</v>
      </c>
      <c r="K17" s="33">
        <v>68.107439826864081</v>
      </c>
      <c r="L17" s="33">
        <v>51.080579870148064</v>
      </c>
      <c r="M17" s="33">
        <v>0</v>
      </c>
      <c r="N17" s="33">
        <v>119.18801969701214</v>
      </c>
      <c r="O17" s="33">
        <v>0</v>
      </c>
      <c r="P17" s="33">
        <v>119.18801969701214</v>
      </c>
      <c r="Q17" s="35"/>
    </row>
    <row r="18" spans="1:17">
      <c r="A18" s="30" t="s">
        <v>16</v>
      </c>
      <c r="B18" s="32">
        <v>6</v>
      </c>
      <c r="C18" s="32">
        <v>1522</v>
      </c>
      <c r="D18" s="32">
        <v>5976</v>
      </c>
      <c r="E18" s="32">
        <v>1495</v>
      </c>
      <c r="F18" s="32">
        <v>8993</v>
      </c>
      <c r="G18" s="32">
        <v>0</v>
      </c>
      <c r="H18" s="32">
        <v>8999</v>
      </c>
      <c r="I18" s="32">
        <v>8826.5058600000011</v>
      </c>
      <c r="J18" s="33">
        <v>6.7977069240851326E-2</v>
      </c>
      <c r="K18" s="33">
        <v>17.243516564095952</v>
      </c>
      <c r="L18" s="33">
        <v>67.70516096388792</v>
      </c>
      <c r="M18" s="33">
        <v>16.93761975251212</v>
      </c>
      <c r="N18" s="33">
        <v>101.88629728049598</v>
      </c>
      <c r="O18" s="33">
        <v>0</v>
      </c>
      <c r="P18" s="33">
        <v>101.95427434973683</v>
      </c>
      <c r="Q18" s="35"/>
    </row>
    <row r="19" spans="1:17">
      <c r="A19" s="30" t="s">
        <v>17</v>
      </c>
      <c r="B19" s="32">
        <v>23</v>
      </c>
      <c r="C19" s="32">
        <v>189</v>
      </c>
      <c r="D19" s="32">
        <v>633</v>
      </c>
      <c r="E19" s="32">
        <v>4</v>
      </c>
      <c r="F19" s="32">
        <v>826</v>
      </c>
      <c r="G19" s="32">
        <v>0</v>
      </c>
      <c r="H19" s="32">
        <v>849</v>
      </c>
      <c r="I19" s="32">
        <v>809.86647999999991</v>
      </c>
      <c r="J19" s="33">
        <v>2.8399743128027723</v>
      </c>
      <c r="K19" s="33">
        <v>23.337180222596697</v>
      </c>
      <c r="L19" s="33">
        <v>78.161032174093691</v>
      </c>
      <c r="M19" s="33">
        <v>0.49390857613961259</v>
      </c>
      <c r="N19" s="33">
        <v>101.99212097283001</v>
      </c>
      <c r="O19" s="33">
        <v>0</v>
      </c>
      <c r="P19" s="33">
        <v>104.83209528563278</v>
      </c>
      <c r="Q19" s="35"/>
    </row>
    <row r="20" spans="1:17">
      <c r="A20" s="30" t="s">
        <v>18</v>
      </c>
      <c r="B20" s="32">
        <v>19</v>
      </c>
      <c r="C20" s="32">
        <v>562</v>
      </c>
      <c r="D20" s="32">
        <v>1146</v>
      </c>
      <c r="E20" s="32">
        <v>46</v>
      </c>
      <c r="F20" s="32">
        <v>1754</v>
      </c>
      <c r="G20" s="32">
        <v>0</v>
      </c>
      <c r="H20" s="32">
        <v>1773</v>
      </c>
      <c r="I20" s="32">
        <v>1742.9970899999998</v>
      </c>
      <c r="J20" s="33">
        <v>1.0900764039715065</v>
      </c>
      <c r="K20" s="33">
        <v>32.243312580630878</v>
      </c>
      <c r="L20" s="33">
        <v>65.748818892176132</v>
      </c>
      <c r="M20" s="33">
        <v>2.6391323464573313</v>
      </c>
      <c r="N20" s="33">
        <v>100.63126381926433</v>
      </c>
      <c r="O20" s="33">
        <v>0</v>
      </c>
      <c r="P20" s="33">
        <v>101.72134022323584</v>
      </c>
      <c r="Q20" s="35"/>
    </row>
    <row r="21" spans="1:17">
      <c r="A21" s="30" t="s">
        <v>19</v>
      </c>
      <c r="B21" s="32">
        <v>1</v>
      </c>
      <c r="C21" s="32">
        <v>144</v>
      </c>
      <c r="D21" s="32">
        <v>100</v>
      </c>
      <c r="E21" s="32">
        <v>13</v>
      </c>
      <c r="F21" s="32">
        <v>257</v>
      </c>
      <c r="G21" s="32">
        <v>0</v>
      </c>
      <c r="H21" s="32">
        <v>258</v>
      </c>
      <c r="I21" s="32">
        <v>231.66300000000001</v>
      </c>
      <c r="J21" s="33">
        <v>0.43166150831164229</v>
      </c>
      <c r="K21" s="33">
        <v>62.159257196876496</v>
      </c>
      <c r="L21" s="33">
        <v>43.166150831164231</v>
      </c>
      <c r="M21" s="33">
        <v>5.6115996080513506</v>
      </c>
      <c r="N21" s="33">
        <v>110.93700763609208</v>
      </c>
      <c r="O21" s="33">
        <v>0</v>
      </c>
      <c r="P21" s="33">
        <v>111.36866914440373</v>
      </c>
      <c r="Q21" s="35"/>
    </row>
    <row r="22" spans="1:17">
      <c r="A22" s="30" t="s">
        <v>20</v>
      </c>
      <c r="B22" s="32">
        <v>0</v>
      </c>
      <c r="C22" s="32">
        <v>472</v>
      </c>
      <c r="D22" s="32">
        <v>1321</v>
      </c>
      <c r="E22" s="32">
        <v>147</v>
      </c>
      <c r="F22" s="32">
        <v>1940</v>
      </c>
      <c r="G22" s="32">
        <v>0</v>
      </c>
      <c r="H22" s="32">
        <v>1940</v>
      </c>
      <c r="I22" s="32">
        <v>1721.98386</v>
      </c>
      <c r="J22" s="33">
        <v>0</v>
      </c>
      <c r="K22" s="33">
        <v>27.4102452969565</v>
      </c>
      <c r="L22" s="33">
        <v>76.713843299321056</v>
      </c>
      <c r="M22" s="33">
        <v>8.5366653785012829</v>
      </c>
      <c r="N22" s="33">
        <v>112.66075397477883</v>
      </c>
      <c r="O22" s="33">
        <v>0</v>
      </c>
      <c r="P22" s="33">
        <v>112.66075397477883</v>
      </c>
      <c r="Q22" s="35"/>
    </row>
    <row r="23" spans="1:17">
      <c r="A23" s="30" t="s">
        <v>21</v>
      </c>
      <c r="B23" s="32">
        <v>0</v>
      </c>
      <c r="C23" s="32">
        <v>227</v>
      </c>
      <c r="D23" s="32">
        <v>365</v>
      </c>
      <c r="E23" s="32">
        <v>19</v>
      </c>
      <c r="F23" s="32">
        <v>611</v>
      </c>
      <c r="G23" s="32">
        <v>0</v>
      </c>
      <c r="H23" s="32">
        <v>611</v>
      </c>
      <c r="I23" s="32">
        <v>558.44133999999997</v>
      </c>
      <c r="J23" s="33">
        <v>0</v>
      </c>
      <c r="K23" s="33">
        <v>40.64885310962115</v>
      </c>
      <c r="L23" s="33">
        <v>65.360490682871017</v>
      </c>
      <c r="M23" s="33">
        <v>3.4023269122590389</v>
      </c>
      <c r="N23" s="33">
        <v>109.4116707047512</v>
      </c>
      <c r="O23" s="33">
        <v>0</v>
      </c>
      <c r="P23" s="33">
        <v>109.4116707047512</v>
      </c>
      <c r="Q23" s="35"/>
    </row>
    <row r="24" spans="1:17">
      <c r="A24" s="30" t="s">
        <v>22</v>
      </c>
      <c r="B24" s="32">
        <v>3</v>
      </c>
      <c r="C24" s="32">
        <v>130</v>
      </c>
      <c r="D24" s="32">
        <v>503</v>
      </c>
      <c r="E24" s="32">
        <v>0</v>
      </c>
      <c r="F24" s="32">
        <v>633</v>
      </c>
      <c r="G24" s="32">
        <v>0</v>
      </c>
      <c r="H24" s="32">
        <v>636</v>
      </c>
      <c r="I24" s="32">
        <v>594.98317999999995</v>
      </c>
      <c r="J24" s="33">
        <v>0.50421593430590761</v>
      </c>
      <c r="K24" s="33">
        <v>21.849357153255998</v>
      </c>
      <c r="L24" s="33">
        <v>84.540204985290515</v>
      </c>
      <c r="M24" s="33">
        <v>0</v>
      </c>
      <c r="N24" s="33">
        <v>106.38956213854651</v>
      </c>
      <c r="O24" s="33">
        <v>0</v>
      </c>
      <c r="P24" s="33">
        <v>106.89377807285243</v>
      </c>
      <c r="Q24" s="35"/>
    </row>
    <row r="25" spans="1:17">
      <c r="A25" s="30" t="s">
        <v>23</v>
      </c>
      <c r="B25" s="32">
        <v>37</v>
      </c>
      <c r="C25" s="32">
        <v>1228</v>
      </c>
      <c r="D25" s="32">
        <v>2074</v>
      </c>
      <c r="E25" s="32">
        <v>101</v>
      </c>
      <c r="F25" s="32">
        <v>3403</v>
      </c>
      <c r="G25" s="32">
        <v>0</v>
      </c>
      <c r="H25" s="32">
        <v>3440</v>
      </c>
      <c r="I25" s="32">
        <v>3373.7461000000003</v>
      </c>
      <c r="J25" s="33">
        <v>1.0967037501725454</v>
      </c>
      <c r="K25" s="33">
        <v>36.398708248969889</v>
      </c>
      <c r="L25" s="33">
        <v>61.474691293455656</v>
      </c>
      <c r="M25" s="33">
        <v>2.9937048315520838</v>
      </c>
      <c r="N25" s="33">
        <v>100.86710437397763</v>
      </c>
      <c r="O25" s="33">
        <v>0</v>
      </c>
      <c r="P25" s="33">
        <v>101.96380812415018</v>
      </c>
      <c r="Q25" s="35"/>
    </row>
    <row r="26" spans="1:17">
      <c r="A26" s="30" t="s">
        <v>24</v>
      </c>
      <c r="B26" s="32">
        <v>34</v>
      </c>
      <c r="C26" s="32">
        <v>1277</v>
      </c>
      <c r="D26" s="32">
        <v>2019</v>
      </c>
      <c r="E26" s="32">
        <v>98</v>
      </c>
      <c r="F26" s="32">
        <v>3394</v>
      </c>
      <c r="G26" s="32">
        <v>0</v>
      </c>
      <c r="H26" s="32">
        <v>3428</v>
      </c>
      <c r="I26" s="32">
        <v>3280.3211799999999</v>
      </c>
      <c r="J26" s="33">
        <v>1.0364838725944512</v>
      </c>
      <c r="K26" s="33">
        <v>38.929114861856306</v>
      </c>
      <c r="L26" s="33">
        <v>61.548851140241091</v>
      </c>
      <c r="M26" s="33">
        <v>2.9875123386545948</v>
      </c>
      <c r="N26" s="33">
        <v>103.46547834075199</v>
      </c>
      <c r="O26" s="33">
        <v>0</v>
      </c>
      <c r="P26" s="33">
        <v>104.50196221334645</v>
      </c>
      <c r="Q26" s="35"/>
    </row>
    <row r="27" spans="1:17">
      <c r="A27" s="30" t="s">
        <v>25</v>
      </c>
      <c r="B27" s="32">
        <v>0</v>
      </c>
      <c r="C27" s="32">
        <v>74</v>
      </c>
      <c r="D27" s="32">
        <v>372</v>
      </c>
      <c r="E27" s="32">
        <v>0</v>
      </c>
      <c r="F27" s="32">
        <v>446</v>
      </c>
      <c r="G27" s="32">
        <v>0</v>
      </c>
      <c r="H27" s="32">
        <v>446</v>
      </c>
      <c r="I27" s="32">
        <v>412.04512</v>
      </c>
      <c r="J27" s="33">
        <v>0</v>
      </c>
      <c r="K27" s="33">
        <v>17.959198254793069</v>
      </c>
      <c r="L27" s="33">
        <v>90.281375010581371</v>
      </c>
      <c r="M27" s="33">
        <v>0</v>
      </c>
      <c r="N27" s="33">
        <v>108.24057326537444</v>
      </c>
      <c r="O27" s="33">
        <v>0</v>
      </c>
      <c r="P27" s="33">
        <v>108.24057326537444</v>
      </c>
      <c r="Q27" s="35"/>
    </row>
    <row r="28" spans="1:17">
      <c r="A28" s="30" t="s">
        <v>26</v>
      </c>
      <c r="B28" s="32">
        <v>15</v>
      </c>
      <c r="C28" s="32">
        <v>4119</v>
      </c>
      <c r="D28" s="32">
        <v>6282</v>
      </c>
      <c r="E28" s="32">
        <v>868</v>
      </c>
      <c r="F28" s="32">
        <v>11269</v>
      </c>
      <c r="G28" s="32">
        <v>0</v>
      </c>
      <c r="H28" s="32">
        <v>11284</v>
      </c>
      <c r="I28" s="32">
        <v>10727.35756</v>
      </c>
      <c r="J28" s="33">
        <v>0.13982940268469993</v>
      </c>
      <c r="K28" s="33">
        <v>38.397153977218601</v>
      </c>
      <c r="L28" s="33">
        <v>58.560553844352327</v>
      </c>
      <c r="M28" s="33">
        <v>8.0914614353546348</v>
      </c>
      <c r="N28" s="33">
        <v>105.04916925692555</v>
      </c>
      <c r="O28" s="33">
        <v>0</v>
      </c>
      <c r="P28" s="33">
        <v>105.18899865961026</v>
      </c>
      <c r="Q28" s="35"/>
    </row>
    <row r="29" spans="1:17">
      <c r="A29" s="30" t="s">
        <v>27</v>
      </c>
      <c r="B29" s="32">
        <v>1</v>
      </c>
      <c r="C29" s="32">
        <v>413</v>
      </c>
      <c r="D29" s="32">
        <v>287</v>
      </c>
      <c r="E29" s="32">
        <v>18</v>
      </c>
      <c r="F29" s="32">
        <v>718</v>
      </c>
      <c r="G29" s="32">
        <v>0</v>
      </c>
      <c r="H29" s="32">
        <v>719</v>
      </c>
      <c r="I29" s="32">
        <v>679.53750000000002</v>
      </c>
      <c r="J29" s="33">
        <v>0.14715891323142577</v>
      </c>
      <c r="K29" s="33">
        <v>60.776631164578845</v>
      </c>
      <c r="L29" s="33">
        <v>42.234608097419198</v>
      </c>
      <c r="M29" s="33">
        <v>2.6488604381656642</v>
      </c>
      <c r="N29" s="33">
        <v>105.66009970016371</v>
      </c>
      <c r="O29" s="33">
        <v>0</v>
      </c>
      <c r="P29" s="33">
        <v>105.80725861339513</v>
      </c>
      <c r="Q29" s="35"/>
    </row>
    <row r="30" spans="1:17">
      <c r="A30" s="30" t="s">
        <v>28</v>
      </c>
      <c r="B30" s="32">
        <v>12</v>
      </c>
      <c r="C30" s="32">
        <v>83</v>
      </c>
      <c r="D30" s="32">
        <v>1053</v>
      </c>
      <c r="E30" s="32">
        <v>14</v>
      </c>
      <c r="F30" s="32">
        <v>1150</v>
      </c>
      <c r="G30" s="32">
        <v>0</v>
      </c>
      <c r="H30" s="32">
        <v>1162</v>
      </c>
      <c r="I30" s="32">
        <v>1054.2219300000002</v>
      </c>
      <c r="J30" s="33">
        <v>1.1382802480688292</v>
      </c>
      <c r="K30" s="33">
        <v>7.873105049142735</v>
      </c>
      <c r="L30" s="33">
        <v>99.884091768039752</v>
      </c>
      <c r="M30" s="33">
        <v>1.3279936227469673</v>
      </c>
      <c r="N30" s="33">
        <v>109.08519043992946</v>
      </c>
      <c r="O30" s="33">
        <v>0</v>
      </c>
      <c r="P30" s="33">
        <v>110.22347068799829</v>
      </c>
      <c r="Q30" s="35"/>
    </row>
    <row r="31" spans="1:17">
      <c r="A31" s="30" t="s">
        <v>29</v>
      </c>
      <c r="B31" s="32">
        <v>66</v>
      </c>
      <c r="C31" s="32">
        <v>6311</v>
      </c>
      <c r="D31" s="32">
        <v>17203</v>
      </c>
      <c r="E31" s="32">
        <v>5214</v>
      </c>
      <c r="F31" s="32">
        <v>28728</v>
      </c>
      <c r="G31" s="32">
        <v>2</v>
      </c>
      <c r="H31" s="32">
        <v>28796</v>
      </c>
      <c r="I31" s="32">
        <v>29507.191780000001</v>
      </c>
      <c r="J31" s="33">
        <v>0.22367428419513258</v>
      </c>
      <c r="K31" s="33">
        <v>21.388006175083056</v>
      </c>
      <c r="L31" s="33">
        <v>58.301041075891902</v>
      </c>
      <c r="M31" s="33">
        <v>17.670268451415474</v>
      </c>
      <c r="N31" s="33">
        <v>97.359315702390433</v>
      </c>
      <c r="O31" s="33">
        <v>6.7780086119737142E-3</v>
      </c>
      <c r="P31" s="33">
        <v>97.589767995197533</v>
      </c>
      <c r="Q31" s="35"/>
    </row>
    <row r="32" spans="1:17">
      <c r="A32" s="30" t="s">
        <v>30</v>
      </c>
      <c r="B32" s="32">
        <v>0</v>
      </c>
      <c r="C32" s="32">
        <v>435</v>
      </c>
      <c r="D32" s="32">
        <v>522</v>
      </c>
      <c r="E32" s="32">
        <v>111</v>
      </c>
      <c r="F32" s="32">
        <v>1068</v>
      </c>
      <c r="G32" s="32">
        <v>0</v>
      </c>
      <c r="H32" s="32">
        <v>1068</v>
      </c>
      <c r="I32" s="32">
        <v>823.44354999999996</v>
      </c>
      <c r="J32" s="33">
        <v>0</v>
      </c>
      <c r="K32" s="33">
        <v>52.826936345545484</v>
      </c>
      <c r="L32" s="33">
        <v>63.392323614654586</v>
      </c>
      <c r="M32" s="33">
        <v>13.479976860587469</v>
      </c>
      <c r="N32" s="33">
        <v>129.69923682078755</v>
      </c>
      <c r="O32" s="33">
        <v>0</v>
      </c>
      <c r="P32" s="33">
        <v>129.69923682078755</v>
      </c>
      <c r="Q32" s="35"/>
    </row>
    <row r="33" spans="1:17">
      <c r="A33" s="30" t="s">
        <v>31</v>
      </c>
      <c r="B33" s="32">
        <v>15</v>
      </c>
      <c r="C33" s="32">
        <v>136</v>
      </c>
      <c r="D33" s="32">
        <v>407</v>
      </c>
      <c r="E33" s="32">
        <v>17</v>
      </c>
      <c r="F33" s="32">
        <v>560</v>
      </c>
      <c r="G33" s="32">
        <v>0</v>
      </c>
      <c r="H33" s="32">
        <v>575</v>
      </c>
      <c r="I33" s="32">
        <v>484.26809000000003</v>
      </c>
      <c r="J33" s="33">
        <v>3.0974578564530235</v>
      </c>
      <c r="K33" s="33">
        <v>28.083617898507413</v>
      </c>
      <c r="L33" s="33">
        <v>84.04435650509204</v>
      </c>
      <c r="M33" s="33">
        <v>3.5104522373134266</v>
      </c>
      <c r="N33" s="33">
        <v>115.63842664091288</v>
      </c>
      <c r="O33" s="33">
        <v>0</v>
      </c>
      <c r="P33" s="33">
        <v>118.7358844973659</v>
      </c>
      <c r="Q33" s="35"/>
    </row>
    <row r="34" spans="1:17">
      <c r="A34" s="30" t="s">
        <v>32</v>
      </c>
      <c r="B34" s="32">
        <v>42</v>
      </c>
      <c r="C34" s="32">
        <v>442</v>
      </c>
      <c r="D34" s="32">
        <v>2792</v>
      </c>
      <c r="E34" s="32">
        <v>21</v>
      </c>
      <c r="F34" s="32">
        <v>3255</v>
      </c>
      <c r="G34" s="32">
        <v>0</v>
      </c>
      <c r="H34" s="32">
        <v>3297</v>
      </c>
      <c r="I34" s="32">
        <v>3187.7269099999999</v>
      </c>
      <c r="J34" s="33">
        <v>1.3175532655650231</v>
      </c>
      <c r="K34" s="33">
        <v>13.865679604279528</v>
      </c>
      <c r="L34" s="33">
        <v>87.585921844227244</v>
      </c>
      <c r="M34" s="33">
        <v>0.65877663278251153</v>
      </c>
      <c r="N34" s="33">
        <v>102.11037808128928</v>
      </c>
      <c r="O34" s="33">
        <v>0</v>
      </c>
      <c r="P34" s="33">
        <v>103.42793134685431</v>
      </c>
      <c r="Q34" s="35"/>
    </row>
    <row r="35" spans="1:17">
      <c r="A35" s="30" t="s">
        <v>33</v>
      </c>
      <c r="B35" s="32">
        <v>0</v>
      </c>
      <c r="C35" s="32">
        <v>74</v>
      </c>
      <c r="D35" s="32">
        <v>158</v>
      </c>
      <c r="E35" s="32">
        <v>20</v>
      </c>
      <c r="F35" s="32">
        <v>252</v>
      </c>
      <c r="G35" s="32">
        <v>0</v>
      </c>
      <c r="H35" s="32">
        <v>252</v>
      </c>
      <c r="I35" s="32">
        <v>198.77476999999999</v>
      </c>
      <c r="J35" s="33">
        <v>0</v>
      </c>
      <c r="K35" s="33">
        <v>37.228064708614681</v>
      </c>
      <c r="L35" s="33">
        <v>79.486948972447564</v>
      </c>
      <c r="M35" s="33">
        <v>10.061639110436401</v>
      </c>
      <c r="N35" s="33">
        <v>126.77665279149865</v>
      </c>
      <c r="O35" s="33">
        <v>0</v>
      </c>
      <c r="P35" s="33">
        <v>126.77665279149865</v>
      </c>
      <c r="Q35" s="35"/>
    </row>
    <row r="36" spans="1:17">
      <c r="A36" s="30" t="s">
        <v>34</v>
      </c>
      <c r="B36" s="32">
        <v>3</v>
      </c>
      <c r="C36" s="32">
        <v>346</v>
      </c>
      <c r="D36" s="32">
        <v>887</v>
      </c>
      <c r="E36" s="32">
        <v>82</v>
      </c>
      <c r="F36" s="32">
        <v>1315</v>
      </c>
      <c r="G36" s="32">
        <v>0</v>
      </c>
      <c r="H36" s="32">
        <v>1318</v>
      </c>
      <c r="I36" s="32">
        <v>1476.84971</v>
      </c>
      <c r="J36" s="33">
        <v>0.20313509084143708</v>
      </c>
      <c r="K36" s="33">
        <v>23.428247143712412</v>
      </c>
      <c r="L36" s="33">
        <v>60.060275192118233</v>
      </c>
      <c r="M36" s="33">
        <v>5.5523591496659472</v>
      </c>
      <c r="N36" s="33">
        <v>89.040881485496584</v>
      </c>
      <c r="O36" s="33">
        <v>0</v>
      </c>
      <c r="P36" s="33">
        <v>89.244016576338026</v>
      </c>
      <c r="Q36" s="35"/>
    </row>
    <row r="37" spans="1:17">
      <c r="A37" s="30" t="s">
        <v>35</v>
      </c>
      <c r="B37" s="32">
        <v>3</v>
      </c>
      <c r="C37" s="32">
        <v>557</v>
      </c>
      <c r="D37" s="32">
        <v>714</v>
      </c>
      <c r="E37" s="32">
        <v>13</v>
      </c>
      <c r="F37" s="32">
        <v>1284</v>
      </c>
      <c r="G37" s="32">
        <v>0</v>
      </c>
      <c r="H37" s="32">
        <v>1287</v>
      </c>
      <c r="I37" s="32">
        <v>1248.67426</v>
      </c>
      <c r="J37" s="33">
        <v>0.24025481233192073</v>
      </c>
      <c r="K37" s="33">
        <v>44.607310156293281</v>
      </c>
      <c r="L37" s="33">
        <v>57.180645334997138</v>
      </c>
      <c r="M37" s="33">
        <v>1.0411041867716566</v>
      </c>
      <c r="N37" s="33">
        <v>102.82905967806208</v>
      </c>
      <c r="O37" s="33">
        <v>0</v>
      </c>
      <c r="P37" s="33">
        <v>103.06931449039399</v>
      </c>
      <c r="Q37" s="35"/>
    </row>
    <row r="38" spans="1:17">
      <c r="A38" s="30" t="s">
        <v>36</v>
      </c>
      <c r="B38" s="32">
        <v>8</v>
      </c>
      <c r="C38" s="32">
        <v>1720</v>
      </c>
      <c r="D38" s="32">
        <v>3152</v>
      </c>
      <c r="E38" s="32">
        <v>360</v>
      </c>
      <c r="F38" s="32">
        <v>5232</v>
      </c>
      <c r="G38" s="32">
        <v>0</v>
      </c>
      <c r="H38" s="32">
        <v>5240</v>
      </c>
      <c r="I38" s="32">
        <v>4793.0193300000001</v>
      </c>
      <c r="J38" s="33">
        <v>0.16690940405616933</v>
      </c>
      <c r="K38" s="33">
        <v>35.885521872076403</v>
      </c>
      <c r="L38" s="33">
        <v>65.762305198130719</v>
      </c>
      <c r="M38" s="33">
        <v>7.5109231825276197</v>
      </c>
      <c r="N38" s="33">
        <v>109.15875025273473</v>
      </c>
      <c r="O38" s="33">
        <v>0</v>
      </c>
      <c r="P38" s="33">
        <v>109.3256596567909</v>
      </c>
      <c r="Q38" s="35"/>
    </row>
    <row r="39" spans="1:17">
      <c r="A39" s="30" t="s">
        <v>37</v>
      </c>
      <c r="B39" s="32">
        <v>0</v>
      </c>
      <c r="C39" s="32">
        <v>421</v>
      </c>
      <c r="D39" s="32">
        <v>1446</v>
      </c>
      <c r="E39" s="32">
        <v>90</v>
      </c>
      <c r="F39" s="32">
        <v>1957</v>
      </c>
      <c r="G39" s="32">
        <v>0</v>
      </c>
      <c r="H39" s="32">
        <v>1957</v>
      </c>
      <c r="I39" s="32">
        <v>1883.2948200000001</v>
      </c>
      <c r="J39" s="33">
        <v>0</v>
      </c>
      <c r="K39" s="33">
        <v>22.354439439280142</v>
      </c>
      <c r="L39" s="33">
        <v>76.78033118574605</v>
      </c>
      <c r="M39" s="33">
        <v>4.7788587874945678</v>
      </c>
      <c r="N39" s="33">
        <v>103.91362941252076</v>
      </c>
      <c r="O39" s="33">
        <v>0</v>
      </c>
      <c r="P39" s="33">
        <v>103.91362941252076</v>
      </c>
      <c r="Q39" s="35"/>
    </row>
    <row r="40" spans="1:17">
      <c r="A40" s="30" t="s">
        <v>38</v>
      </c>
      <c r="B40" s="32">
        <v>14</v>
      </c>
      <c r="C40" s="32">
        <v>289</v>
      </c>
      <c r="D40" s="32">
        <v>567</v>
      </c>
      <c r="E40" s="32">
        <v>14</v>
      </c>
      <c r="F40" s="32">
        <v>870</v>
      </c>
      <c r="G40" s="32">
        <v>0</v>
      </c>
      <c r="H40" s="32">
        <v>884</v>
      </c>
      <c r="I40" s="32">
        <v>849.85158000000001</v>
      </c>
      <c r="J40" s="33">
        <v>1.6473464696035511</v>
      </c>
      <c r="K40" s="33">
        <v>34.005937836816166</v>
      </c>
      <c r="L40" s="33">
        <v>66.717532018943828</v>
      </c>
      <c r="M40" s="33">
        <v>1.6473464696035511</v>
      </c>
      <c r="N40" s="33">
        <v>102.37081632536353</v>
      </c>
      <c r="O40" s="33">
        <v>0</v>
      </c>
      <c r="P40" s="33">
        <v>104.0181627949671</v>
      </c>
      <c r="Q40" s="35"/>
    </row>
    <row r="41" spans="1:17">
      <c r="A41" s="30" t="s">
        <v>39</v>
      </c>
      <c r="B41" s="32">
        <v>62</v>
      </c>
      <c r="C41" s="32">
        <v>357</v>
      </c>
      <c r="D41" s="32">
        <v>2136</v>
      </c>
      <c r="E41" s="32">
        <v>24</v>
      </c>
      <c r="F41" s="32">
        <v>2517</v>
      </c>
      <c r="G41" s="32">
        <v>0</v>
      </c>
      <c r="H41" s="32">
        <v>2579</v>
      </c>
      <c r="I41" s="32">
        <v>2337.01611</v>
      </c>
      <c r="J41" s="33">
        <v>2.6529556101348399</v>
      </c>
      <c r="K41" s="33">
        <v>15.275889561582868</v>
      </c>
      <c r="L41" s="33">
        <v>91.398599729806733</v>
      </c>
      <c r="M41" s="33">
        <v>1.0269505587618735</v>
      </c>
      <c r="N41" s="33">
        <v>107.70143985015149</v>
      </c>
      <c r="O41" s="33">
        <v>0</v>
      </c>
      <c r="P41" s="33">
        <v>110.35439546028633</v>
      </c>
      <c r="Q41" s="35"/>
    </row>
    <row r="42" spans="1:17">
      <c r="A42" s="30" t="s">
        <v>40</v>
      </c>
      <c r="B42" s="32">
        <v>6</v>
      </c>
      <c r="C42" s="32">
        <v>569</v>
      </c>
      <c r="D42" s="32">
        <v>1845</v>
      </c>
      <c r="E42" s="32">
        <v>155</v>
      </c>
      <c r="F42" s="32">
        <v>2569</v>
      </c>
      <c r="G42" s="32">
        <v>0</v>
      </c>
      <c r="H42" s="32">
        <v>2575</v>
      </c>
      <c r="I42" s="32">
        <v>2495.0883899999999</v>
      </c>
      <c r="J42" s="33">
        <v>0.24047244274179802</v>
      </c>
      <c r="K42" s="33">
        <v>22.804803320013846</v>
      </c>
      <c r="L42" s="33">
        <v>73.945276143102888</v>
      </c>
      <c r="M42" s="33">
        <v>6.2122047708297821</v>
      </c>
      <c r="N42" s="33">
        <v>102.96228423394652</v>
      </c>
      <c r="O42" s="33">
        <v>0</v>
      </c>
      <c r="P42" s="33">
        <v>103.20275667668832</v>
      </c>
      <c r="Q42" s="35"/>
    </row>
    <row r="43" spans="1:17">
      <c r="A43" s="30" t="s">
        <v>41</v>
      </c>
      <c r="B43" s="32">
        <v>1</v>
      </c>
      <c r="C43" s="32">
        <v>409</v>
      </c>
      <c r="D43" s="32">
        <v>1289</v>
      </c>
      <c r="E43" s="32">
        <v>37</v>
      </c>
      <c r="F43" s="32">
        <v>1735</v>
      </c>
      <c r="G43" s="32">
        <v>0</v>
      </c>
      <c r="H43" s="32">
        <v>1736</v>
      </c>
      <c r="I43" s="32">
        <v>1614.8359599999999</v>
      </c>
      <c r="J43" s="33">
        <v>6.1925794617553605E-2</v>
      </c>
      <c r="K43" s="33">
        <v>25.327649998579425</v>
      </c>
      <c r="L43" s="33">
        <v>79.822349262026592</v>
      </c>
      <c r="M43" s="33">
        <v>2.2912544008494833</v>
      </c>
      <c r="N43" s="33">
        <v>107.44125366145551</v>
      </c>
      <c r="O43" s="33">
        <v>0</v>
      </c>
      <c r="P43" s="33">
        <v>107.50317945607306</v>
      </c>
      <c r="Q43" s="35"/>
    </row>
    <row r="44" spans="1:17">
      <c r="A44" s="30" t="s">
        <v>42</v>
      </c>
      <c r="B44" s="32">
        <v>5</v>
      </c>
      <c r="C44" s="32">
        <v>684</v>
      </c>
      <c r="D44" s="32">
        <v>1904</v>
      </c>
      <c r="E44" s="32">
        <v>118</v>
      </c>
      <c r="F44" s="32">
        <v>2706</v>
      </c>
      <c r="G44" s="32">
        <v>136</v>
      </c>
      <c r="H44" s="32">
        <v>2847</v>
      </c>
      <c r="I44" s="32">
        <v>2722.29891</v>
      </c>
      <c r="J44" s="33">
        <v>0.18366829526446088</v>
      </c>
      <c r="K44" s="33">
        <v>25.125822792178248</v>
      </c>
      <c r="L44" s="33">
        <v>69.940886836706696</v>
      </c>
      <c r="M44" s="33">
        <v>4.3345717682412763</v>
      </c>
      <c r="N44" s="33">
        <v>99.401281397126226</v>
      </c>
      <c r="O44" s="33">
        <v>4.9957776311933362</v>
      </c>
      <c r="P44" s="33">
        <v>104.58072732358403</v>
      </c>
      <c r="Q44" s="35"/>
    </row>
    <row r="45" spans="1:17">
      <c r="A45" s="30" t="s">
        <v>43</v>
      </c>
      <c r="B45" s="32">
        <v>5</v>
      </c>
      <c r="C45" s="32">
        <v>72</v>
      </c>
      <c r="D45" s="32">
        <v>56</v>
      </c>
      <c r="E45" s="32">
        <v>0</v>
      </c>
      <c r="F45" s="32">
        <v>128</v>
      </c>
      <c r="G45" s="32">
        <v>0</v>
      </c>
      <c r="H45" s="32">
        <v>133</v>
      </c>
      <c r="I45" s="32">
        <v>98.562020000000004</v>
      </c>
      <c r="J45" s="33">
        <v>5.0729479773243282</v>
      </c>
      <c r="K45" s="33">
        <v>73.050450873470325</v>
      </c>
      <c r="L45" s="33">
        <v>56.817017346032479</v>
      </c>
      <c r="M45" s="33">
        <v>0</v>
      </c>
      <c r="N45" s="33">
        <v>129.8674682195028</v>
      </c>
      <c r="O45" s="33">
        <v>0</v>
      </c>
      <c r="P45" s="33">
        <v>134.94041619682713</v>
      </c>
      <c r="Q45" s="35"/>
    </row>
    <row r="46" spans="1:17">
      <c r="A46" s="30" t="s">
        <v>44</v>
      </c>
      <c r="B46" s="32">
        <v>17</v>
      </c>
      <c r="C46" s="32">
        <v>547</v>
      </c>
      <c r="D46" s="32">
        <v>1083</v>
      </c>
      <c r="E46" s="32">
        <v>22</v>
      </c>
      <c r="F46" s="32">
        <v>1652</v>
      </c>
      <c r="G46" s="32">
        <v>0</v>
      </c>
      <c r="H46" s="32">
        <v>1669</v>
      </c>
      <c r="I46" s="32">
        <v>1574.5438899999999</v>
      </c>
      <c r="J46" s="33">
        <v>1.0796777471855676</v>
      </c>
      <c r="K46" s="33">
        <v>34.740219277088556</v>
      </c>
      <c r="L46" s="33">
        <v>68.78182354129234</v>
      </c>
      <c r="M46" s="33">
        <v>1.397230025769558</v>
      </c>
      <c r="N46" s="33">
        <v>104.91927284415044</v>
      </c>
      <c r="O46" s="33">
        <v>0</v>
      </c>
      <c r="P46" s="33">
        <v>105.99895059133601</v>
      </c>
      <c r="Q46" s="35"/>
    </row>
    <row r="47" spans="1:17">
      <c r="A47" s="30" t="s">
        <v>45</v>
      </c>
      <c r="B47" s="32">
        <v>0</v>
      </c>
      <c r="C47" s="32">
        <v>46</v>
      </c>
      <c r="D47" s="32">
        <v>77</v>
      </c>
      <c r="E47" s="32">
        <v>0</v>
      </c>
      <c r="F47" s="32">
        <v>123</v>
      </c>
      <c r="G47" s="32">
        <v>0</v>
      </c>
      <c r="H47" s="32">
        <v>123</v>
      </c>
      <c r="I47" s="32">
        <v>121.17967</v>
      </c>
      <c r="J47" s="33">
        <v>0</v>
      </c>
      <c r="K47" s="33">
        <v>37.960162789682464</v>
      </c>
      <c r="L47" s="33">
        <v>63.542011626207596</v>
      </c>
      <c r="M47" s="33">
        <v>0</v>
      </c>
      <c r="N47" s="33">
        <v>101.50217441589005</v>
      </c>
      <c r="O47" s="33">
        <v>0</v>
      </c>
      <c r="P47" s="33">
        <v>101.50217441589005</v>
      </c>
      <c r="Q47" s="35"/>
    </row>
    <row r="48" spans="1:17">
      <c r="A48" s="30" t="s">
        <v>46</v>
      </c>
      <c r="B48" s="32">
        <v>5</v>
      </c>
      <c r="C48" s="32">
        <v>1277</v>
      </c>
      <c r="D48" s="32">
        <v>2398</v>
      </c>
      <c r="E48" s="32">
        <v>103</v>
      </c>
      <c r="F48" s="32">
        <v>3778</v>
      </c>
      <c r="G48" s="32">
        <v>0</v>
      </c>
      <c r="H48" s="32">
        <v>3783</v>
      </c>
      <c r="I48" s="32">
        <v>3556.2498399999999</v>
      </c>
      <c r="J48" s="33">
        <v>0.14059754586871209</v>
      </c>
      <c r="K48" s="33">
        <v>35.908613214869064</v>
      </c>
      <c r="L48" s="33">
        <v>67.430582998634321</v>
      </c>
      <c r="M48" s="33">
        <v>2.8963094448954689</v>
      </c>
      <c r="N48" s="33">
        <v>106.23550565839885</v>
      </c>
      <c r="O48" s="33">
        <v>0</v>
      </c>
      <c r="P48" s="33">
        <v>106.37610320426757</v>
      </c>
      <c r="Q48" s="35"/>
    </row>
    <row r="49" spans="1:17">
      <c r="A49" s="30" t="s">
        <v>47</v>
      </c>
      <c r="B49" s="32">
        <v>0</v>
      </c>
      <c r="C49" s="32">
        <v>59</v>
      </c>
      <c r="D49" s="32">
        <v>186</v>
      </c>
      <c r="E49" s="32">
        <v>0</v>
      </c>
      <c r="F49" s="32">
        <v>245</v>
      </c>
      <c r="G49" s="32">
        <v>0</v>
      </c>
      <c r="H49" s="32">
        <v>245</v>
      </c>
      <c r="I49" s="32">
        <v>192.33812</v>
      </c>
      <c r="J49" s="33">
        <v>0</v>
      </c>
      <c r="K49" s="33">
        <v>30.675146455627203</v>
      </c>
      <c r="L49" s="33">
        <v>96.704698995706096</v>
      </c>
      <c r="M49" s="33">
        <v>0</v>
      </c>
      <c r="N49" s="33">
        <v>127.37984545133331</v>
      </c>
      <c r="O49" s="33">
        <v>0</v>
      </c>
      <c r="P49" s="33">
        <v>127.37984545133331</v>
      </c>
      <c r="Q49" s="35"/>
    </row>
    <row r="50" spans="1:17">
      <c r="A50" s="30" t="s">
        <v>48</v>
      </c>
      <c r="B50" s="32">
        <v>4</v>
      </c>
      <c r="C50" s="32">
        <v>121</v>
      </c>
      <c r="D50" s="32">
        <v>560</v>
      </c>
      <c r="E50" s="32">
        <v>39</v>
      </c>
      <c r="F50" s="32">
        <v>720</v>
      </c>
      <c r="G50" s="32">
        <v>0</v>
      </c>
      <c r="H50" s="32">
        <v>724</v>
      </c>
      <c r="I50" s="32">
        <v>693.61789999999996</v>
      </c>
      <c r="J50" s="33">
        <v>0.57668638597706323</v>
      </c>
      <c r="K50" s="33">
        <v>17.444763175806163</v>
      </c>
      <c r="L50" s="33">
        <v>80.736094036788842</v>
      </c>
      <c r="M50" s="33">
        <v>5.6226922632763658</v>
      </c>
      <c r="N50" s="33">
        <v>103.80354947587138</v>
      </c>
      <c r="O50" s="33">
        <v>0</v>
      </c>
      <c r="P50" s="33">
        <v>104.38023586184843</v>
      </c>
      <c r="Q50" s="35"/>
    </row>
    <row r="51" spans="1:17">
      <c r="A51" s="30" t="s">
        <v>49</v>
      </c>
      <c r="B51" s="32">
        <v>0</v>
      </c>
      <c r="C51" s="32">
        <v>171</v>
      </c>
      <c r="D51" s="32">
        <v>267</v>
      </c>
      <c r="E51" s="32">
        <v>0</v>
      </c>
      <c r="F51" s="32">
        <v>438</v>
      </c>
      <c r="G51" s="32">
        <v>0</v>
      </c>
      <c r="H51" s="32">
        <v>438</v>
      </c>
      <c r="I51" s="32">
        <v>474.18335999999999</v>
      </c>
      <c r="J51" s="33">
        <v>0</v>
      </c>
      <c r="K51" s="33">
        <v>36.061999307609611</v>
      </c>
      <c r="L51" s="33">
        <v>56.307332252232555</v>
      </c>
      <c r="M51" s="33">
        <v>0</v>
      </c>
      <c r="N51" s="33">
        <v>92.369331559842166</v>
      </c>
      <c r="O51" s="33">
        <v>0</v>
      </c>
      <c r="P51" s="33">
        <v>92.369331559842166</v>
      </c>
      <c r="Q51" s="35"/>
    </row>
    <row r="52" spans="1:17">
      <c r="A52" s="30" t="s">
        <v>50</v>
      </c>
      <c r="B52" s="32">
        <v>0</v>
      </c>
      <c r="C52" s="32">
        <v>242</v>
      </c>
      <c r="D52" s="32">
        <v>802</v>
      </c>
      <c r="E52" s="32">
        <v>57</v>
      </c>
      <c r="F52" s="32">
        <v>1101</v>
      </c>
      <c r="G52" s="32">
        <v>0</v>
      </c>
      <c r="H52" s="32">
        <v>1101</v>
      </c>
      <c r="I52" s="32">
        <v>1067.30177</v>
      </c>
      <c r="J52" s="33">
        <v>0</v>
      </c>
      <c r="K52" s="33">
        <v>22.673999688017005</v>
      </c>
      <c r="L52" s="33">
        <v>75.142759296651406</v>
      </c>
      <c r="M52" s="33">
        <v>5.3405701744502867</v>
      </c>
      <c r="N52" s="33">
        <v>103.1573291591187</v>
      </c>
      <c r="O52" s="33">
        <v>0</v>
      </c>
      <c r="P52" s="33">
        <v>103.1573291591187</v>
      </c>
      <c r="Q52" s="35"/>
    </row>
    <row r="53" spans="1:17">
      <c r="A53" s="30" t="s">
        <v>51</v>
      </c>
      <c r="B53" s="32">
        <v>9</v>
      </c>
      <c r="C53" s="32">
        <v>1031</v>
      </c>
      <c r="D53" s="32">
        <v>1642</v>
      </c>
      <c r="E53" s="32">
        <v>57</v>
      </c>
      <c r="F53" s="32">
        <v>2730</v>
      </c>
      <c r="G53" s="32">
        <v>0</v>
      </c>
      <c r="H53" s="32">
        <v>2739</v>
      </c>
      <c r="I53" s="32">
        <v>2661.1495800000002</v>
      </c>
      <c r="J53" s="33">
        <v>0.33819970390390452</v>
      </c>
      <c r="K53" s="33">
        <v>38.742654969436174</v>
      </c>
      <c r="L53" s="33">
        <v>61.702657090023472</v>
      </c>
      <c r="M53" s="33">
        <v>2.1419314580580622</v>
      </c>
      <c r="N53" s="33">
        <v>102.58724351751771</v>
      </c>
      <c r="O53" s="33">
        <v>0</v>
      </c>
      <c r="P53" s="33">
        <v>102.92544322142162</v>
      </c>
      <c r="Q53" s="35"/>
    </row>
    <row r="54" spans="1:17">
      <c r="A54" s="30" t="s">
        <v>52</v>
      </c>
      <c r="B54" s="32">
        <v>1</v>
      </c>
      <c r="C54" s="32">
        <v>259</v>
      </c>
      <c r="D54" s="32">
        <v>281</v>
      </c>
      <c r="E54" s="32">
        <v>0</v>
      </c>
      <c r="F54" s="32">
        <v>540</v>
      </c>
      <c r="G54" s="32">
        <v>0</v>
      </c>
      <c r="H54" s="32">
        <v>541</v>
      </c>
      <c r="I54" s="32">
        <v>539.74857999999995</v>
      </c>
      <c r="J54" s="33">
        <v>0.18527144619815397</v>
      </c>
      <c r="K54" s="33">
        <v>47.985304565321883</v>
      </c>
      <c r="L54" s="33">
        <v>52.061276381681267</v>
      </c>
      <c r="M54" s="33">
        <v>0</v>
      </c>
      <c r="N54" s="33">
        <v>100.04658094700315</v>
      </c>
      <c r="O54" s="33">
        <v>0</v>
      </c>
      <c r="P54" s="33">
        <v>100.23185239320131</v>
      </c>
      <c r="Q54" s="35"/>
    </row>
    <row r="55" spans="1:17">
      <c r="A55" s="30" t="s">
        <v>53</v>
      </c>
      <c r="B55" s="32">
        <v>0</v>
      </c>
      <c r="C55" s="32">
        <v>219</v>
      </c>
      <c r="D55" s="32">
        <v>939</v>
      </c>
      <c r="E55" s="32">
        <v>19</v>
      </c>
      <c r="F55" s="32">
        <v>1177</v>
      </c>
      <c r="G55" s="32">
        <v>0</v>
      </c>
      <c r="H55" s="32">
        <v>1177</v>
      </c>
      <c r="I55" s="32">
        <v>1125.56</v>
      </c>
      <c r="J55" s="33">
        <v>0</v>
      </c>
      <c r="K55" s="33">
        <v>19.456981413696294</v>
      </c>
      <c r="L55" s="33">
        <v>83.425139486122461</v>
      </c>
      <c r="M55" s="33">
        <v>1.6880486158001351</v>
      </c>
      <c r="N55" s="33">
        <v>104.5701695156189</v>
      </c>
      <c r="O55" s="33">
        <v>0</v>
      </c>
      <c r="P55" s="33">
        <v>104.5701695156189</v>
      </c>
      <c r="Q55" s="35"/>
    </row>
    <row r="56" spans="1:17">
      <c r="A56" s="30" t="s">
        <v>54</v>
      </c>
      <c r="B56" s="32">
        <v>16</v>
      </c>
      <c r="C56" s="32">
        <v>117</v>
      </c>
      <c r="D56" s="32">
        <v>152</v>
      </c>
      <c r="E56" s="32">
        <v>0</v>
      </c>
      <c r="F56" s="32">
        <v>269</v>
      </c>
      <c r="G56" s="32">
        <v>0</v>
      </c>
      <c r="H56" s="32">
        <v>285</v>
      </c>
      <c r="I56" s="32">
        <v>278.87009999999998</v>
      </c>
      <c r="J56" s="33">
        <v>5.7374383270203584</v>
      </c>
      <c r="K56" s="33">
        <v>41.955017766336375</v>
      </c>
      <c r="L56" s="33">
        <v>54.505664106693409</v>
      </c>
      <c r="M56" s="33">
        <v>0</v>
      </c>
      <c r="N56" s="33">
        <v>96.460681873029785</v>
      </c>
      <c r="O56" s="33">
        <v>0</v>
      </c>
      <c r="P56" s="33">
        <v>102.19812020005014</v>
      </c>
      <c r="Q56" s="35"/>
    </row>
    <row r="57" spans="1:17">
      <c r="A57" s="30" t="s">
        <v>55</v>
      </c>
      <c r="B57" s="32">
        <v>5</v>
      </c>
      <c r="C57" s="32">
        <v>417</v>
      </c>
      <c r="D57" s="32">
        <v>1045</v>
      </c>
      <c r="E57" s="32">
        <v>18</v>
      </c>
      <c r="F57" s="32">
        <v>1480</v>
      </c>
      <c r="G57" s="32">
        <v>0</v>
      </c>
      <c r="H57" s="32">
        <v>1485</v>
      </c>
      <c r="I57" s="32">
        <v>1332.3342</v>
      </c>
      <c r="J57" s="33">
        <v>0.37528121697994393</v>
      </c>
      <c r="K57" s="33">
        <v>31.298453496127323</v>
      </c>
      <c r="L57" s="33">
        <v>78.433774348808285</v>
      </c>
      <c r="M57" s="33">
        <v>1.3510123811277981</v>
      </c>
      <c r="N57" s="33">
        <v>111.0832402260634</v>
      </c>
      <c r="O57" s="33">
        <v>0</v>
      </c>
      <c r="P57" s="33">
        <v>111.45852144304334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491</v>
      </c>
      <c r="C62" s="28">
        <v>30081</v>
      </c>
      <c r="D62" s="28">
        <v>74802</v>
      </c>
      <c r="E62" s="28">
        <v>9877</v>
      </c>
      <c r="F62" s="28">
        <v>114760</v>
      </c>
      <c r="G62" s="28">
        <v>138</v>
      </c>
      <c r="H62" s="28">
        <v>115389</v>
      </c>
      <c r="I62" s="28">
        <v>111684.99995</v>
      </c>
      <c r="J62" s="29">
        <v>0.43962931478695855</v>
      </c>
      <c r="K62" s="29">
        <v>26.933787002253567</v>
      </c>
      <c r="L62" s="29">
        <v>66.975869663328055</v>
      </c>
      <c r="M62" s="29">
        <v>8.843622692771465</v>
      </c>
      <c r="N62" s="29">
        <v>102.75327935835308</v>
      </c>
      <c r="O62" s="29">
        <v>0.12356180334134477</v>
      </c>
      <c r="P62" s="29">
        <v>103.31647047648138</v>
      </c>
      <c r="Q62" s="35"/>
    </row>
    <row r="63" spans="1:17">
      <c r="A63" s="30" t="s">
        <v>57</v>
      </c>
      <c r="B63" s="32">
        <v>162</v>
      </c>
      <c r="C63" s="32">
        <v>2822</v>
      </c>
      <c r="D63" s="32">
        <v>7994</v>
      </c>
      <c r="E63" s="32">
        <v>365</v>
      </c>
      <c r="F63" s="32">
        <v>11181</v>
      </c>
      <c r="G63" s="32">
        <v>0</v>
      </c>
      <c r="H63" s="32">
        <v>11343</v>
      </c>
      <c r="I63" s="32">
        <v>10543.219550000002</v>
      </c>
      <c r="J63" s="33">
        <v>1.536532548067824</v>
      </c>
      <c r="K63" s="33">
        <v>26.766017596588885</v>
      </c>
      <c r="L63" s="33">
        <v>75.821241908976461</v>
      </c>
      <c r="M63" s="33">
        <v>3.461940617560221</v>
      </c>
      <c r="N63" s="33">
        <v>106.04920012312556</v>
      </c>
      <c r="O63" s="33">
        <v>0</v>
      </c>
      <c r="P63" s="33">
        <v>107.58573267119338</v>
      </c>
      <c r="Q63" s="35"/>
    </row>
    <row r="64" spans="1:17">
      <c r="A64" s="30" t="s">
        <v>58</v>
      </c>
      <c r="B64" s="32">
        <v>31</v>
      </c>
      <c r="C64" s="32">
        <v>1922</v>
      </c>
      <c r="D64" s="32">
        <v>4512</v>
      </c>
      <c r="E64" s="32">
        <v>155</v>
      </c>
      <c r="F64" s="32">
        <v>6589</v>
      </c>
      <c r="G64" s="32">
        <v>136</v>
      </c>
      <c r="H64" s="32">
        <v>6756</v>
      </c>
      <c r="I64" s="32">
        <v>6440.9435799999992</v>
      </c>
      <c r="J64" s="33">
        <v>0.48129594080375415</v>
      </c>
      <c r="K64" s="33">
        <v>29.840348329832757</v>
      </c>
      <c r="L64" s="33">
        <v>70.05184790021093</v>
      </c>
      <c r="M64" s="33">
        <v>2.4064797040187709</v>
      </c>
      <c r="N64" s="33">
        <v>102.29867593406246</v>
      </c>
      <c r="O64" s="33">
        <v>2.1114918693325988</v>
      </c>
      <c r="P64" s="33">
        <v>104.89146374419882</v>
      </c>
      <c r="Q64" s="35"/>
    </row>
    <row r="65" spans="1:17">
      <c r="A65" s="30" t="s">
        <v>59</v>
      </c>
      <c r="B65" s="32">
        <v>66</v>
      </c>
      <c r="C65" s="32">
        <v>6311</v>
      </c>
      <c r="D65" s="32">
        <v>17203</v>
      </c>
      <c r="E65" s="32">
        <v>5214</v>
      </c>
      <c r="F65" s="32">
        <v>28728</v>
      </c>
      <c r="G65" s="32">
        <v>2</v>
      </c>
      <c r="H65" s="32">
        <v>28796</v>
      </c>
      <c r="I65" s="32">
        <v>29507.191780000001</v>
      </c>
      <c r="J65" s="33">
        <v>0.22367428419513258</v>
      </c>
      <c r="K65" s="33">
        <v>21.388006175083056</v>
      </c>
      <c r="L65" s="33">
        <v>58.301041075891902</v>
      </c>
      <c r="M65" s="33">
        <v>17.670268451415474</v>
      </c>
      <c r="N65" s="33">
        <v>97.359315702390433</v>
      </c>
      <c r="O65" s="33">
        <v>6.7780086119737142E-3</v>
      </c>
      <c r="P65" s="33">
        <v>97.589767995197533</v>
      </c>
      <c r="Q65" s="35"/>
    </row>
    <row r="66" spans="1:17">
      <c r="A66" s="30" t="s">
        <v>60</v>
      </c>
      <c r="B66" s="32">
        <v>74</v>
      </c>
      <c r="C66" s="32">
        <v>4215</v>
      </c>
      <c r="D66" s="32">
        <v>8496</v>
      </c>
      <c r="E66" s="32">
        <v>455</v>
      </c>
      <c r="F66" s="32">
        <v>13166</v>
      </c>
      <c r="G66" s="32">
        <v>0</v>
      </c>
      <c r="H66" s="32">
        <v>13240</v>
      </c>
      <c r="I66" s="32">
        <v>12867.049859999999</v>
      </c>
      <c r="J66" s="33">
        <v>0.57511240575856448</v>
      </c>
      <c r="K66" s="33">
        <v>32.758091760437154</v>
      </c>
      <c r="L66" s="33">
        <v>66.029121612496809</v>
      </c>
      <c r="M66" s="33">
        <v>3.5361641164884707</v>
      </c>
      <c r="N66" s="33">
        <v>102.32337748942244</v>
      </c>
      <c r="O66" s="33">
        <v>0</v>
      </c>
      <c r="P66" s="33">
        <v>102.898489895181</v>
      </c>
      <c r="Q66" s="35"/>
    </row>
    <row r="67" spans="1:17">
      <c r="A67" s="30" t="s">
        <v>61</v>
      </c>
      <c r="B67" s="32">
        <v>49</v>
      </c>
      <c r="C67" s="32">
        <v>3790</v>
      </c>
      <c r="D67" s="32">
        <v>12849</v>
      </c>
      <c r="E67" s="32">
        <v>1862</v>
      </c>
      <c r="F67" s="32">
        <v>18501</v>
      </c>
      <c r="G67" s="32">
        <v>0</v>
      </c>
      <c r="H67" s="32">
        <v>18550</v>
      </c>
      <c r="I67" s="32">
        <v>17936.167740000004</v>
      </c>
      <c r="J67" s="33">
        <v>0.27319102224230196</v>
      </c>
      <c r="K67" s="33">
        <v>21.130489271394374</v>
      </c>
      <c r="L67" s="33">
        <v>71.637376424313018</v>
      </c>
      <c r="M67" s="33">
        <v>10.381258845207475</v>
      </c>
      <c r="N67" s="33">
        <v>103.14912454091487</v>
      </c>
      <c r="O67" s="33">
        <v>0</v>
      </c>
      <c r="P67" s="33">
        <v>103.42231556315717</v>
      </c>
      <c r="Q67" s="35"/>
    </row>
    <row r="68" spans="1:17">
      <c r="A68" s="30" t="s">
        <v>62</v>
      </c>
      <c r="B68" s="32">
        <v>63</v>
      </c>
      <c r="C68" s="32">
        <v>5168</v>
      </c>
      <c r="D68" s="32">
        <v>11488</v>
      </c>
      <c r="E68" s="32">
        <v>949</v>
      </c>
      <c r="F68" s="32">
        <v>17605</v>
      </c>
      <c r="G68" s="32">
        <v>0</v>
      </c>
      <c r="H68" s="32">
        <v>17668</v>
      </c>
      <c r="I68" s="32">
        <v>16816.062560000002</v>
      </c>
      <c r="J68" s="33">
        <v>0.37464180318796336</v>
      </c>
      <c r="K68" s="33">
        <v>30.732521251990391</v>
      </c>
      <c r="L68" s="33">
        <v>68.315635476560686</v>
      </c>
      <c r="M68" s="33">
        <v>5.6434138289742419</v>
      </c>
      <c r="N68" s="33">
        <v>104.69157055752531</v>
      </c>
      <c r="O68" s="33">
        <v>0</v>
      </c>
      <c r="P68" s="33">
        <v>105.06621236071328</v>
      </c>
      <c r="Q68" s="35"/>
    </row>
    <row r="69" spans="1:17">
      <c r="A69" s="30" t="s">
        <v>63</v>
      </c>
      <c r="B69" s="32">
        <v>23</v>
      </c>
      <c r="C69" s="32">
        <v>4258</v>
      </c>
      <c r="D69" s="32">
        <v>7450</v>
      </c>
      <c r="E69" s="32">
        <v>621</v>
      </c>
      <c r="F69" s="32">
        <v>12329</v>
      </c>
      <c r="G69" s="32">
        <v>0</v>
      </c>
      <c r="H69" s="32">
        <v>12352</v>
      </c>
      <c r="I69" s="32">
        <v>11356.78593</v>
      </c>
      <c r="J69" s="33">
        <v>0.20252208804291516</v>
      </c>
      <c r="K69" s="33">
        <v>37.493002212466642</v>
      </c>
      <c r="L69" s="33">
        <v>65.599545909552944</v>
      </c>
      <c r="M69" s="33">
        <v>5.4680963771587088</v>
      </c>
      <c r="N69" s="33">
        <v>108.5606444991783</v>
      </c>
      <c r="O69" s="33">
        <v>0</v>
      </c>
      <c r="P69" s="33">
        <v>108.76316658722121</v>
      </c>
      <c r="Q69" s="35"/>
    </row>
    <row r="70" spans="1:17">
      <c r="A70" s="30" t="s">
        <v>64</v>
      </c>
      <c r="B70" s="32">
        <v>23</v>
      </c>
      <c r="C70" s="32">
        <v>1595</v>
      </c>
      <c r="D70" s="32">
        <v>4810</v>
      </c>
      <c r="E70" s="32">
        <v>256</v>
      </c>
      <c r="F70" s="32">
        <v>6661</v>
      </c>
      <c r="G70" s="32">
        <v>0</v>
      </c>
      <c r="H70" s="32">
        <v>6684</v>
      </c>
      <c r="I70" s="32">
        <v>6217.578950000001</v>
      </c>
      <c r="J70" s="33">
        <v>0.36991890549294909</v>
      </c>
      <c r="K70" s="33">
        <v>25.65307192440234</v>
      </c>
      <c r="L70" s="33">
        <v>77.36130154004718</v>
      </c>
      <c r="M70" s="33">
        <v>4.1173582524432595</v>
      </c>
      <c r="N70" s="33">
        <v>107.13173171689277</v>
      </c>
      <c r="O70" s="33">
        <v>0</v>
      </c>
      <c r="P70" s="33">
        <v>107.50165062238572</v>
      </c>
      <c r="Q70" s="35"/>
    </row>
    <row r="72" spans="1:17">
      <c r="A72" s="25" t="s">
        <v>128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J59:P59"/>
    <mergeCell ref="P9:P10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83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435</v>
      </c>
      <c r="C11" s="28">
        <v>30551</v>
      </c>
      <c r="D11" s="28">
        <v>77277</v>
      </c>
      <c r="E11" s="28">
        <v>9891</v>
      </c>
      <c r="F11" s="28">
        <v>117719</v>
      </c>
      <c r="G11" s="28">
        <v>154</v>
      </c>
      <c r="H11" s="28">
        <v>118308</v>
      </c>
      <c r="I11" s="28">
        <v>110806</v>
      </c>
      <c r="J11" s="29">
        <v>0.39257801924083535</v>
      </c>
      <c r="K11" s="29">
        <v>27.571611645578759</v>
      </c>
      <c r="L11" s="29">
        <v>69.740808259480531</v>
      </c>
      <c r="M11" s="29">
        <v>8.9264119271519586</v>
      </c>
      <c r="N11" s="29">
        <v>106.23883183221125</v>
      </c>
      <c r="O11" s="29">
        <v>0.13898164359330722</v>
      </c>
      <c r="P11" s="29">
        <v>106.77039149504539</v>
      </c>
      <c r="Q11" s="35"/>
    </row>
    <row r="12" spans="1:17">
      <c r="A12" s="30" t="s">
        <v>10</v>
      </c>
      <c r="B12" s="32">
        <v>4</v>
      </c>
      <c r="C12" s="32">
        <v>245</v>
      </c>
      <c r="D12" s="32">
        <v>1571</v>
      </c>
      <c r="E12" s="32">
        <v>21</v>
      </c>
      <c r="F12" s="32">
        <v>1837</v>
      </c>
      <c r="G12" s="32">
        <v>0</v>
      </c>
      <c r="H12" s="32">
        <v>1841</v>
      </c>
      <c r="I12" s="32">
        <v>1685.50614</v>
      </c>
      <c r="J12" s="33">
        <v>0.23731743866563429</v>
      </c>
      <c r="K12" s="33">
        <v>14.5356931182701</v>
      </c>
      <c r="L12" s="33">
        <v>93.206424035927867</v>
      </c>
      <c r="M12" s="33">
        <v>1.2459165529945802</v>
      </c>
      <c r="N12" s="33">
        <v>108.98803370719254</v>
      </c>
      <c r="O12" s="33">
        <v>0</v>
      </c>
      <c r="P12" s="33">
        <v>109.22535114585818</v>
      </c>
      <c r="Q12" s="35"/>
    </row>
    <row r="13" spans="1:17">
      <c r="A13" s="30" t="s">
        <v>11</v>
      </c>
      <c r="B13" s="32">
        <v>9</v>
      </c>
      <c r="C13" s="32">
        <v>696</v>
      </c>
      <c r="D13" s="32">
        <v>1494</v>
      </c>
      <c r="E13" s="32">
        <v>123</v>
      </c>
      <c r="F13" s="32">
        <v>2313</v>
      </c>
      <c r="G13" s="32">
        <v>0</v>
      </c>
      <c r="H13" s="32">
        <v>2322</v>
      </c>
      <c r="I13" s="32">
        <v>1957.34978</v>
      </c>
      <c r="J13" s="33">
        <v>0.45980540074957887</v>
      </c>
      <c r="K13" s="33">
        <v>35.558284324634094</v>
      </c>
      <c r="L13" s="33">
        <v>76.327696524430095</v>
      </c>
      <c r="M13" s="33">
        <v>6.2840071435775773</v>
      </c>
      <c r="N13" s="33">
        <v>118.16998799264177</v>
      </c>
      <c r="O13" s="33">
        <v>0</v>
      </c>
      <c r="P13" s="33">
        <v>118.62979339339134</v>
      </c>
      <c r="Q13" s="35"/>
    </row>
    <row r="14" spans="1:17">
      <c r="A14" s="30" t="s">
        <v>12</v>
      </c>
      <c r="B14" s="32">
        <v>37</v>
      </c>
      <c r="C14" s="32">
        <v>781</v>
      </c>
      <c r="D14" s="32">
        <v>2767</v>
      </c>
      <c r="E14" s="32">
        <v>189</v>
      </c>
      <c r="F14" s="32">
        <v>3737</v>
      </c>
      <c r="G14" s="32">
        <v>0</v>
      </c>
      <c r="H14" s="32">
        <v>3774</v>
      </c>
      <c r="I14" s="32">
        <v>3425.2454299999999</v>
      </c>
      <c r="J14" s="33">
        <v>1.0802145643618888</v>
      </c>
      <c r="K14" s="33">
        <v>22.80128580450365</v>
      </c>
      <c r="L14" s="33">
        <v>80.78253242133367</v>
      </c>
      <c r="M14" s="33">
        <v>5.5178527747134316</v>
      </c>
      <c r="N14" s="33">
        <v>109.10167100055075</v>
      </c>
      <c r="O14" s="33">
        <v>0</v>
      </c>
      <c r="P14" s="33">
        <v>110.18188556491265</v>
      </c>
      <c r="Q14" s="35"/>
    </row>
    <row r="15" spans="1:17">
      <c r="A15" s="30" t="s">
        <v>13</v>
      </c>
      <c r="B15" s="32">
        <v>7</v>
      </c>
      <c r="C15" s="32">
        <v>225</v>
      </c>
      <c r="D15" s="32">
        <v>1086</v>
      </c>
      <c r="E15" s="32">
        <v>17</v>
      </c>
      <c r="F15" s="32">
        <v>1328</v>
      </c>
      <c r="G15" s="32">
        <v>0</v>
      </c>
      <c r="H15" s="32">
        <v>1335</v>
      </c>
      <c r="I15" s="32">
        <v>1230.2866600000002</v>
      </c>
      <c r="J15" s="33">
        <v>0.56897308794683665</v>
      </c>
      <c r="K15" s="33">
        <v>18.288420684005462</v>
      </c>
      <c r="L15" s="33">
        <v>88.272110501466372</v>
      </c>
      <c r="M15" s="33">
        <v>1.381791785013746</v>
      </c>
      <c r="N15" s="33">
        <v>107.94232297048558</v>
      </c>
      <c r="O15" s="33">
        <v>0</v>
      </c>
      <c r="P15" s="33">
        <v>108.51129605843241</v>
      </c>
      <c r="Q15" s="35"/>
    </row>
    <row r="16" spans="1:17">
      <c r="A16" s="30" t="s">
        <v>14</v>
      </c>
      <c r="B16" s="32">
        <v>0</v>
      </c>
      <c r="C16" s="32">
        <v>220</v>
      </c>
      <c r="D16" s="32">
        <v>1403</v>
      </c>
      <c r="E16" s="32">
        <v>116</v>
      </c>
      <c r="F16" s="32">
        <v>1739</v>
      </c>
      <c r="G16" s="32">
        <v>0</v>
      </c>
      <c r="H16" s="32">
        <v>1739</v>
      </c>
      <c r="I16" s="32">
        <v>1706.58707</v>
      </c>
      <c r="J16" s="33">
        <v>0</v>
      </c>
      <c r="K16" s="33">
        <v>12.891226229670192</v>
      </c>
      <c r="L16" s="33">
        <v>82.210865455578542</v>
      </c>
      <c r="M16" s="33">
        <v>6.797192012007919</v>
      </c>
      <c r="N16" s="33">
        <v>101.89928369725665</v>
      </c>
      <c r="O16" s="33">
        <v>0</v>
      </c>
      <c r="P16" s="33">
        <v>101.89928369725665</v>
      </c>
      <c r="Q16" s="35"/>
    </row>
    <row r="17" spans="1:17">
      <c r="A17" s="30" t="s">
        <v>15</v>
      </c>
      <c r="B17" s="32">
        <v>0</v>
      </c>
      <c r="C17" s="32">
        <v>90</v>
      </c>
      <c r="D17" s="32">
        <v>49</v>
      </c>
      <c r="E17" s="32">
        <v>0</v>
      </c>
      <c r="F17" s="32">
        <v>139</v>
      </c>
      <c r="G17" s="32">
        <v>0</v>
      </c>
      <c r="H17" s="32">
        <v>139</v>
      </c>
      <c r="I17" s="32">
        <v>108.47902999999999</v>
      </c>
      <c r="J17" s="33">
        <v>0</v>
      </c>
      <c r="K17" s="33">
        <v>82.96534362447747</v>
      </c>
      <c r="L17" s="33">
        <v>45.17002041777107</v>
      </c>
      <c r="M17" s="33">
        <v>0</v>
      </c>
      <c r="N17" s="33">
        <v>128.13536404224854</v>
      </c>
      <c r="O17" s="33">
        <v>0</v>
      </c>
      <c r="P17" s="33">
        <v>128.13536404224854</v>
      </c>
      <c r="Q17" s="35"/>
    </row>
    <row r="18" spans="1:17">
      <c r="A18" s="30" t="s">
        <v>16</v>
      </c>
      <c r="B18" s="32">
        <v>13</v>
      </c>
      <c r="C18" s="32">
        <v>1599</v>
      </c>
      <c r="D18" s="32">
        <v>6418</v>
      </c>
      <c r="E18" s="32">
        <v>1562</v>
      </c>
      <c r="F18" s="32">
        <v>9579</v>
      </c>
      <c r="G18" s="32">
        <v>0</v>
      </c>
      <c r="H18" s="32">
        <v>9592</v>
      </c>
      <c r="I18" s="32">
        <v>8762.5308199999999</v>
      </c>
      <c r="J18" s="33">
        <v>0.14835896463072298</v>
      </c>
      <c r="K18" s="33">
        <v>18.248152649578927</v>
      </c>
      <c r="L18" s="33">
        <v>73.243679615383087</v>
      </c>
      <c r="M18" s="33">
        <v>17.825900211783793</v>
      </c>
      <c r="N18" s="33">
        <v>109.3177324767458</v>
      </c>
      <c r="O18" s="33">
        <v>0</v>
      </c>
      <c r="P18" s="33">
        <v>109.46609144137652</v>
      </c>
      <c r="Q18" s="35"/>
    </row>
    <row r="19" spans="1:17">
      <c r="A19" s="30" t="s">
        <v>17</v>
      </c>
      <c r="B19" s="32">
        <v>15</v>
      </c>
      <c r="C19" s="32">
        <v>203</v>
      </c>
      <c r="D19" s="32">
        <v>622</v>
      </c>
      <c r="E19" s="32">
        <v>3</v>
      </c>
      <c r="F19" s="32">
        <v>828</v>
      </c>
      <c r="G19" s="32">
        <v>0</v>
      </c>
      <c r="H19" s="32">
        <v>843</v>
      </c>
      <c r="I19" s="32">
        <v>736.18297000000007</v>
      </c>
      <c r="J19" s="33">
        <v>2.0375369454688688</v>
      </c>
      <c r="K19" s="33">
        <v>27.574666662012024</v>
      </c>
      <c r="L19" s="33">
        <v>84.489865338775758</v>
      </c>
      <c r="M19" s="33">
        <v>0.40750738909377376</v>
      </c>
      <c r="N19" s="33">
        <v>112.47203938988156</v>
      </c>
      <c r="O19" s="33">
        <v>0</v>
      </c>
      <c r="P19" s="33">
        <v>114.50957633535043</v>
      </c>
      <c r="Q19" s="35"/>
    </row>
    <row r="20" spans="1:17">
      <c r="A20" s="30" t="s">
        <v>18</v>
      </c>
      <c r="B20" s="32">
        <v>15</v>
      </c>
      <c r="C20" s="32">
        <v>639</v>
      </c>
      <c r="D20" s="32">
        <v>1186</v>
      </c>
      <c r="E20" s="32">
        <v>49</v>
      </c>
      <c r="F20" s="32">
        <v>1874</v>
      </c>
      <c r="G20" s="32">
        <v>0</v>
      </c>
      <c r="H20" s="32">
        <v>1889</v>
      </c>
      <c r="I20" s="32">
        <v>1623.5676600000002</v>
      </c>
      <c r="J20" s="33">
        <v>0.92389127780483127</v>
      </c>
      <c r="K20" s="33">
        <v>39.357768434485813</v>
      </c>
      <c r="L20" s="33">
        <v>73.049003698435328</v>
      </c>
      <c r="M20" s="33">
        <v>3.0180448408291154</v>
      </c>
      <c r="N20" s="33">
        <v>115.42481697375025</v>
      </c>
      <c r="O20" s="33">
        <v>0</v>
      </c>
      <c r="P20" s="33">
        <v>116.34870825155508</v>
      </c>
      <c r="Q20" s="35"/>
    </row>
    <row r="21" spans="1:17">
      <c r="A21" s="30" t="s">
        <v>19</v>
      </c>
      <c r="B21" s="32">
        <v>1</v>
      </c>
      <c r="C21" s="32">
        <v>152</v>
      </c>
      <c r="D21" s="32">
        <v>107</v>
      </c>
      <c r="E21" s="32">
        <v>7</v>
      </c>
      <c r="F21" s="32">
        <v>266</v>
      </c>
      <c r="G21" s="32">
        <v>0</v>
      </c>
      <c r="H21" s="32">
        <v>267</v>
      </c>
      <c r="I21" s="32">
        <v>237.91818000000001</v>
      </c>
      <c r="J21" s="33">
        <v>0.42031256291553676</v>
      </c>
      <c r="K21" s="33">
        <v>63.887509563161586</v>
      </c>
      <c r="L21" s="33">
        <v>44.973444231962432</v>
      </c>
      <c r="M21" s="33">
        <v>2.9421879404087572</v>
      </c>
      <c r="N21" s="33">
        <v>111.80314173553278</v>
      </c>
      <c r="O21" s="33">
        <v>0</v>
      </c>
      <c r="P21" s="33">
        <v>112.22345429844832</v>
      </c>
      <c r="Q21" s="35"/>
    </row>
    <row r="22" spans="1:17">
      <c r="A22" s="30" t="s">
        <v>20</v>
      </c>
      <c r="B22" s="32">
        <v>0</v>
      </c>
      <c r="C22" s="32">
        <v>457</v>
      </c>
      <c r="D22" s="32">
        <v>1297</v>
      </c>
      <c r="E22" s="32">
        <v>152</v>
      </c>
      <c r="F22" s="32">
        <v>1906</v>
      </c>
      <c r="G22" s="32">
        <v>0</v>
      </c>
      <c r="H22" s="32">
        <v>1906</v>
      </c>
      <c r="I22" s="32">
        <v>1747.5538000000001</v>
      </c>
      <c r="J22" s="33">
        <v>0</v>
      </c>
      <c r="K22" s="33">
        <v>26.150840105752394</v>
      </c>
      <c r="L22" s="33">
        <v>74.218029796850885</v>
      </c>
      <c r="M22" s="33">
        <v>8.6978724202940132</v>
      </c>
      <c r="N22" s="33">
        <v>109.06674232289728</v>
      </c>
      <c r="O22" s="33">
        <v>0</v>
      </c>
      <c r="P22" s="33">
        <v>109.06674232289728</v>
      </c>
      <c r="Q22" s="35"/>
    </row>
    <row r="23" spans="1:17">
      <c r="A23" s="30" t="s">
        <v>21</v>
      </c>
      <c r="B23" s="32">
        <v>0</v>
      </c>
      <c r="C23" s="32">
        <v>233</v>
      </c>
      <c r="D23" s="32">
        <v>393</v>
      </c>
      <c r="E23" s="32">
        <v>15</v>
      </c>
      <c r="F23" s="32">
        <v>641</v>
      </c>
      <c r="G23" s="32">
        <v>0</v>
      </c>
      <c r="H23" s="32">
        <v>641</v>
      </c>
      <c r="I23" s="32">
        <v>531.97380999999996</v>
      </c>
      <c r="J23" s="33">
        <v>0</v>
      </c>
      <c r="K23" s="33">
        <v>43.799148683654188</v>
      </c>
      <c r="L23" s="33">
        <v>73.875817307622725</v>
      </c>
      <c r="M23" s="33">
        <v>2.8196876834970506</v>
      </c>
      <c r="N23" s="33">
        <v>120.49465367477396</v>
      </c>
      <c r="O23" s="33">
        <v>0</v>
      </c>
      <c r="P23" s="33">
        <v>120.49465367477396</v>
      </c>
      <c r="Q23" s="35"/>
    </row>
    <row r="24" spans="1:17">
      <c r="A24" s="30" t="s">
        <v>22</v>
      </c>
      <c r="B24" s="32">
        <v>2</v>
      </c>
      <c r="C24" s="32">
        <v>146</v>
      </c>
      <c r="D24" s="32">
        <v>519</v>
      </c>
      <c r="E24" s="32">
        <v>0</v>
      </c>
      <c r="F24" s="32">
        <v>665</v>
      </c>
      <c r="G24" s="32">
        <v>0</v>
      </c>
      <c r="H24" s="32">
        <v>667</v>
      </c>
      <c r="I24" s="32">
        <v>577.86332999999991</v>
      </c>
      <c r="J24" s="33">
        <v>0.34610259834276047</v>
      </c>
      <c r="K24" s="33">
        <v>25.265489679021513</v>
      </c>
      <c r="L24" s="33">
        <v>89.813624269946331</v>
      </c>
      <c r="M24" s="33">
        <v>0</v>
      </c>
      <c r="N24" s="33">
        <v>115.07911394896784</v>
      </c>
      <c r="O24" s="33">
        <v>0</v>
      </c>
      <c r="P24" s="33">
        <v>115.42521654731061</v>
      </c>
      <c r="Q24" s="35"/>
    </row>
    <row r="25" spans="1:17">
      <c r="A25" s="30" t="s">
        <v>23</v>
      </c>
      <c r="B25" s="32">
        <v>53</v>
      </c>
      <c r="C25" s="32">
        <v>1254</v>
      </c>
      <c r="D25" s="32">
        <v>2137</v>
      </c>
      <c r="E25" s="32">
        <v>120</v>
      </c>
      <c r="F25" s="32">
        <v>3511</v>
      </c>
      <c r="G25" s="32">
        <v>0</v>
      </c>
      <c r="H25" s="32">
        <v>3564</v>
      </c>
      <c r="I25" s="32">
        <v>3329.6328100000001</v>
      </c>
      <c r="J25" s="33">
        <v>1.5917671114010916</v>
      </c>
      <c r="K25" s="33">
        <v>37.661810522584318</v>
      </c>
      <c r="L25" s="33">
        <v>64.181251265360999</v>
      </c>
      <c r="M25" s="33">
        <v>3.6040010069458681</v>
      </c>
      <c r="N25" s="33">
        <v>105.44706279489118</v>
      </c>
      <c r="O25" s="33">
        <v>0</v>
      </c>
      <c r="P25" s="33">
        <v>107.03882990629228</v>
      </c>
      <c r="Q25" s="35"/>
    </row>
    <row r="26" spans="1:17">
      <c r="A26" s="30" t="s">
        <v>24</v>
      </c>
      <c r="B26" s="32">
        <v>30</v>
      </c>
      <c r="C26" s="32">
        <v>1301</v>
      </c>
      <c r="D26" s="32">
        <v>2167</v>
      </c>
      <c r="E26" s="32">
        <v>109</v>
      </c>
      <c r="F26" s="32">
        <v>3577</v>
      </c>
      <c r="G26" s="32">
        <v>0</v>
      </c>
      <c r="H26" s="32">
        <v>3607</v>
      </c>
      <c r="I26" s="32">
        <v>3226.7251800000004</v>
      </c>
      <c r="J26" s="33">
        <v>0.9297352060208609</v>
      </c>
      <c r="K26" s="33">
        <v>40.31951676777134</v>
      </c>
      <c r="L26" s="33">
        <v>67.157873048240191</v>
      </c>
      <c r="M26" s="33">
        <v>3.378037915209128</v>
      </c>
      <c r="N26" s="33">
        <v>110.85542773122066</v>
      </c>
      <c r="O26" s="33">
        <v>0</v>
      </c>
      <c r="P26" s="33">
        <v>111.78516293724151</v>
      </c>
      <c r="Q26" s="35"/>
    </row>
    <row r="27" spans="1:17">
      <c r="A27" s="30" t="s">
        <v>25</v>
      </c>
      <c r="B27" s="32">
        <v>0</v>
      </c>
      <c r="C27" s="32">
        <v>100</v>
      </c>
      <c r="D27" s="32">
        <v>377</v>
      </c>
      <c r="E27" s="32">
        <v>0</v>
      </c>
      <c r="F27" s="32">
        <v>477</v>
      </c>
      <c r="G27" s="32">
        <v>0</v>
      </c>
      <c r="H27" s="32">
        <v>477</v>
      </c>
      <c r="I27" s="32">
        <v>383.23493000000002</v>
      </c>
      <c r="J27" s="33">
        <v>0</v>
      </c>
      <c r="K27" s="33">
        <v>26.093654876396574</v>
      </c>
      <c r="L27" s="33">
        <v>98.373078884015086</v>
      </c>
      <c r="M27" s="33">
        <v>0</v>
      </c>
      <c r="N27" s="33">
        <v>124.46673376041166</v>
      </c>
      <c r="O27" s="33">
        <v>0</v>
      </c>
      <c r="P27" s="33">
        <v>124.46673376041166</v>
      </c>
      <c r="Q27" s="35"/>
    </row>
    <row r="28" spans="1:17">
      <c r="A28" s="30" t="s">
        <v>26</v>
      </c>
      <c r="B28" s="32">
        <v>5</v>
      </c>
      <c r="C28" s="32">
        <v>4101</v>
      </c>
      <c r="D28" s="32">
        <v>6447</v>
      </c>
      <c r="E28" s="32">
        <v>890</v>
      </c>
      <c r="F28" s="32">
        <v>11438</v>
      </c>
      <c r="G28" s="32">
        <v>0</v>
      </c>
      <c r="H28" s="32">
        <v>11443</v>
      </c>
      <c r="I28" s="32">
        <v>10640.940569999999</v>
      </c>
      <c r="J28" s="33">
        <v>4.6988327461357116E-2</v>
      </c>
      <c r="K28" s="33">
        <v>38.539826183805104</v>
      </c>
      <c r="L28" s="33">
        <v>60.586749428673869</v>
      </c>
      <c r="M28" s="33">
        <v>8.3639222881215662</v>
      </c>
      <c r="N28" s="33">
        <v>107.49049790060054</v>
      </c>
      <c r="O28" s="33">
        <v>0</v>
      </c>
      <c r="P28" s="33">
        <v>107.53748622806189</v>
      </c>
      <c r="Q28" s="35"/>
    </row>
    <row r="29" spans="1:17">
      <c r="A29" s="30" t="s">
        <v>27</v>
      </c>
      <c r="B29" s="32">
        <v>0</v>
      </c>
      <c r="C29" s="32">
        <v>424</v>
      </c>
      <c r="D29" s="32">
        <v>277</v>
      </c>
      <c r="E29" s="32">
        <v>12</v>
      </c>
      <c r="F29" s="32">
        <v>713</v>
      </c>
      <c r="G29" s="32">
        <v>0</v>
      </c>
      <c r="H29" s="32">
        <v>713</v>
      </c>
      <c r="I29" s="32">
        <v>619.00649999999996</v>
      </c>
      <c r="J29" s="33">
        <v>0</v>
      </c>
      <c r="K29" s="33">
        <v>68.496857464340039</v>
      </c>
      <c r="L29" s="33">
        <v>44.749126220807057</v>
      </c>
      <c r="M29" s="33">
        <v>1.9385903055945295</v>
      </c>
      <c r="N29" s="33">
        <v>115.18457399074163</v>
      </c>
      <c r="O29" s="33">
        <v>0</v>
      </c>
      <c r="P29" s="33">
        <v>115.18457399074163</v>
      </c>
      <c r="Q29" s="35"/>
    </row>
    <row r="30" spans="1:17">
      <c r="A30" s="30" t="s">
        <v>28</v>
      </c>
      <c r="B30" s="32">
        <v>16</v>
      </c>
      <c r="C30" s="32">
        <v>93</v>
      </c>
      <c r="D30" s="32">
        <v>1105</v>
      </c>
      <c r="E30" s="32">
        <v>25</v>
      </c>
      <c r="F30" s="32">
        <v>1223</v>
      </c>
      <c r="G30" s="32">
        <v>0</v>
      </c>
      <c r="H30" s="32">
        <v>1239</v>
      </c>
      <c r="I30" s="32">
        <v>1022.4496100000001</v>
      </c>
      <c r="J30" s="33">
        <v>1.5648692946344807</v>
      </c>
      <c r="K30" s="33">
        <v>9.0958027750629178</v>
      </c>
      <c r="L30" s="33">
        <v>108.07378566069382</v>
      </c>
      <c r="M30" s="33">
        <v>2.445108272866376</v>
      </c>
      <c r="N30" s="33">
        <v>119.61469670862311</v>
      </c>
      <c r="O30" s="33">
        <v>0</v>
      </c>
      <c r="P30" s="33">
        <v>121.17956600325759</v>
      </c>
      <c r="Q30" s="35"/>
    </row>
    <row r="31" spans="1:17">
      <c r="A31" s="30" t="s">
        <v>29</v>
      </c>
      <c r="B31" s="32">
        <v>34</v>
      </c>
      <c r="C31" s="32">
        <v>6573</v>
      </c>
      <c r="D31" s="32">
        <v>18089</v>
      </c>
      <c r="E31" s="32">
        <v>5181</v>
      </c>
      <c r="F31" s="32">
        <v>29843</v>
      </c>
      <c r="G31" s="32">
        <v>5</v>
      </c>
      <c r="H31" s="32">
        <v>29882</v>
      </c>
      <c r="I31" s="32">
        <v>30126.239569999998</v>
      </c>
      <c r="J31" s="33">
        <v>0.11285842669145316</v>
      </c>
      <c r="K31" s="33">
        <v>21.818189371850636</v>
      </c>
      <c r="L31" s="33">
        <v>60.044002365344006</v>
      </c>
      <c r="M31" s="33">
        <v>17.197632608482905</v>
      </c>
      <c r="N31" s="33">
        <v>99.059824345677541</v>
      </c>
      <c r="O31" s="33">
        <v>1.6596827454625464E-2</v>
      </c>
      <c r="P31" s="33">
        <v>99.189279599823621</v>
      </c>
      <c r="Q31" s="35"/>
    </row>
    <row r="32" spans="1:17">
      <c r="A32" s="30" t="s">
        <v>30</v>
      </c>
      <c r="B32" s="32">
        <v>2</v>
      </c>
      <c r="C32" s="32">
        <v>454</v>
      </c>
      <c r="D32" s="32">
        <v>547</v>
      </c>
      <c r="E32" s="32">
        <v>95</v>
      </c>
      <c r="F32" s="32">
        <v>1096</v>
      </c>
      <c r="G32" s="32">
        <v>0</v>
      </c>
      <c r="H32" s="32">
        <v>1098</v>
      </c>
      <c r="I32" s="32">
        <v>871.98935000000006</v>
      </c>
      <c r="J32" s="33">
        <v>0.22936059941557771</v>
      </c>
      <c r="K32" s="33">
        <v>52.064856067336137</v>
      </c>
      <c r="L32" s="33">
        <v>62.730123940160503</v>
      </c>
      <c r="M32" s="33">
        <v>10.89462847223994</v>
      </c>
      <c r="N32" s="33">
        <v>125.68960847973659</v>
      </c>
      <c r="O32" s="33">
        <v>0</v>
      </c>
      <c r="P32" s="33">
        <v>125.91896907915216</v>
      </c>
      <c r="Q32" s="35"/>
    </row>
    <row r="33" spans="1:17">
      <c r="A33" s="30" t="s">
        <v>31</v>
      </c>
      <c r="B33" s="32">
        <v>8</v>
      </c>
      <c r="C33" s="32">
        <v>123</v>
      </c>
      <c r="D33" s="32">
        <v>411</v>
      </c>
      <c r="E33" s="32">
        <v>15</v>
      </c>
      <c r="F33" s="32">
        <v>549</v>
      </c>
      <c r="G33" s="32">
        <v>0</v>
      </c>
      <c r="H33" s="32">
        <v>557</v>
      </c>
      <c r="I33" s="32">
        <v>506.19634000000002</v>
      </c>
      <c r="J33" s="33">
        <v>1.58041442970528</v>
      </c>
      <c r="K33" s="33">
        <v>24.29887185671868</v>
      </c>
      <c r="L33" s="33">
        <v>81.193791326108752</v>
      </c>
      <c r="M33" s="33">
        <v>2.9632770556973997</v>
      </c>
      <c r="N33" s="33">
        <v>108.45594023852483</v>
      </c>
      <c r="O33" s="33">
        <v>0</v>
      </c>
      <c r="P33" s="33">
        <v>110.03635466823012</v>
      </c>
      <c r="Q33" s="35"/>
    </row>
    <row r="34" spans="1:17">
      <c r="A34" s="30" t="s">
        <v>32</v>
      </c>
      <c r="B34" s="32">
        <v>27</v>
      </c>
      <c r="C34" s="32">
        <v>494</v>
      </c>
      <c r="D34" s="32">
        <v>2711</v>
      </c>
      <c r="E34" s="32">
        <v>19</v>
      </c>
      <c r="F34" s="32">
        <v>3224</v>
      </c>
      <c r="G34" s="32">
        <v>0</v>
      </c>
      <c r="H34" s="32">
        <v>3251</v>
      </c>
      <c r="I34" s="32">
        <v>3031.8523299999997</v>
      </c>
      <c r="J34" s="33">
        <v>0.8905446921948208</v>
      </c>
      <c r="K34" s="33">
        <v>16.293669553490425</v>
      </c>
      <c r="L34" s="33">
        <v>89.417283723709602</v>
      </c>
      <c r="M34" s="33">
        <v>0.62667959821117014</v>
      </c>
      <c r="N34" s="33">
        <v>106.33763287541119</v>
      </c>
      <c r="O34" s="33">
        <v>0</v>
      </c>
      <c r="P34" s="33">
        <v>107.22817756760601</v>
      </c>
      <c r="Q34" s="35"/>
    </row>
    <row r="35" spans="1:17">
      <c r="A35" s="30" t="s">
        <v>33</v>
      </c>
      <c r="B35" s="32">
        <v>1</v>
      </c>
      <c r="C35" s="32">
        <v>74</v>
      </c>
      <c r="D35" s="32">
        <v>175</v>
      </c>
      <c r="E35" s="32">
        <v>20</v>
      </c>
      <c r="F35" s="32">
        <v>269</v>
      </c>
      <c r="G35" s="32">
        <v>0</v>
      </c>
      <c r="H35" s="32">
        <v>270</v>
      </c>
      <c r="I35" s="32">
        <v>197.64464000000001</v>
      </c>
      <c r="J35" s="33">
        <v>0.50595857292158286</v>
      </c>
      <c r="K35" s="33">
        <v>37.440934396197136</v>
      </c>
      <c r="L35" s="33">
        <v>88.542750261277007</v>
      </c>
      <c r="M35" s="33">
        <v>10.119171458431657</v>
      </c>
      <c r="N35" s="33">
        <v>136.10285611590578</v>
      </c>
      <c r="O35" s="33">
        <v>0</v>
      </c>
      <c r="P35" s="33">
        <v>136.60881468882738</v>
      </c>
      <c r="Q35" s="35"/>
    </row>
    <row r="36" spans="1:17">
      <c r="A36" s="30" t="s">
        <v>34</v>
      </c>
      <c r="B36" s="32">
        <v>5</v>
      </c>
      <c r="C36" s="32">
        <v>349</v>
      </c>
      <c r="D36" s="32">
        <v>895</v>
      </c>
      <c r="E36" s="32">
        <v>67</v>
      </c>
      <c r="F36" s="32">
        <v>1311</v>
      </c>
      <c r="G36" s="32">
        <v>0</v>
      </c>
      <c r="H36" s="32">
        <v>1316</v>
      </c>
      <c r="I36" s="32">
        <v>1614.2112999999999</v>
      </c>
      <c r="J36" s="33">
        <v>0.30974879187129961</v>
      </c>
      <c r="K36" s="33">
        <v>21.620465672616714</v>
      </c>
      <c r="L36" s="33">
        <v>55.445033744962636</v>
      </c>
      <c r="M36" s="33">
        <v>4.1506338110754148</v>
      </c>
      <c r="N36" s="33">
        <v>81.216133228654769</v>
      </c>
      <c r="O36" s="33">
        <v>0</v>
      </c>
      <c r="P36" s="33">
        <v>81.525882020526069</v>
      </c>
      <c r="Q36" s="35"/>
    </row>
    <row r="37" spans="1:17">
      <c r="A37" s="30" t="s">
        <v>35</v>
      </c>
      <c r="B37" s="32">
        <v>10</v>
      </c>
      <c r="C37" s="32">
        <v>504</v>
      </c>
      <c r="D37" s="32">
        <v>792</v>
      </c>
      <c r="E37" s="32">
        <v>16</v>
      </c>
      <c r="F37" s="32">
        <v>1312</v>
      </c>
      <c r="G37" s="32">
        <v>0</v>
      </c>
      <c r="H37" s="32">
        <v>1322</v>
      </c>
      <c r="I37" s="32">
        <v>1125.15137</v>
      </c>
      <c r="J37" s="33">
        <v>0.88876930399151532</v>
      </c>
      <c r="K37" s="33">
        <v>44.793972921172376</v>
      </c>
      <c r="L37" s="33">
        <v>70.390528876128016</v>
      </c>
      <c r="M37" s="33">
        <v>1.4220308863864246</v>
      </c>
      <c r="N37" s="33">
        <v>116.60653268368681</v>
      </c>
      <c r="O37" s="33">
        <v>0</v>
      </c>
      <c r="P37" s="33">
        <v>117.49530198767833</v>
      </c>
      <c r="Q37" s="35"/>
    </row>
    <row r="38" spans="1:17">
      <c r="A38" s="30" t="s">
        <v>36</v>
      </c>
      <c r="B38" s="32">
        <v>16</v>
      </c>
      <c r="C38" s="32">
        <v>1734</v>
      </c>
      <c r="D38" s="32">
        <v>3254</v>
      </c>
      <c r="E38" s="32">
        <v>325</v>
      </c>
      <c r="F38" s="32">
        <v>5313</v>
      </c>
      <c r="G38" s="32">
        <v>0</v>
      </c>
      <c r="H38" s="32">
        <v>5329</v>
      </c>
      <c r="I38" s="32">
        <v>4723.5897000000004</v>
      </c>
      <c r="J38" s="33">
        <v>0.33872544010331801</v>
      </c>
      <c r="K38" s="33">
        <v>36.709369571197087</v>
      </c>
      <c r="L38" s="33">
        <v>68.888286381012293</v>
      </c>
      <c r="M38" s="33">
        <v>6.8803605020986467</v>
      </c>
      <c r="N38" s="33">
        <v>112.47801645430803</v>
      </c>
      <c r="O38" s="33">
        <v>0</v>
      </c>
      <c r="P38" s="33">
        <v>112.81674189441135</v>
      </c>
      <c r="Q38" s="35"/>
    </row>
    <row r="39" spans="1:17">
      <c r="A39" s="30" t="s">
        <v>37</v>
      </c>
      <c r="B39" s="32">
        <v>1</v>
      </c>
      <c r="C39" s="32">
        <v>509</v>
      </c>
      <c r="D39" s="32">
        <v>1398</v>
      </c>
      <c r="E39" s="32">
        <v>72</v>
      </c>
      <c r="F39" s="32">
        <v>1979</v>
      </c>
      <c r="G39" s="32">
        <v>0</v>
      </c>
      <c r="H39" s="32">
        <v>1980</v>
      </c>
      <c r="I39" s="32">
        <v>1729.44805</v>
      </c>
      <c r="J39" s="33">
        <v>5.7821916073165655E-2</v>
      </c>
      <c r="K39" s="33">
        <v>29.43135528124132</v>
      </c>
      <c r="L39" s="33">
        <v>80.835038670285584</v>
      </c>
      <c r="M39" s="33">
        <v>4.1631779572679273</v>
      </c>
      <c r="N39" s="33">
        <v>114.42957190879483</v>
      </c>
      <c r="O39" s="33">
        <v>0</v>
      </c>
      <c r="P39" s="33">
        <v>114.48739382486799</v>
      </c>
      <c r="Q39" s="35"/>
    </row>
    <row r="40" spans="1:17">
      <c r="A40" s="30" t="s">
        <v>38</v>
      </c>
      <c r="B40" s="32">
        <v>15</v>
      </c>
      <c r="C40" s="32">
        <v>296</v>
      </c>
      <c r="D40" s="32">
        <v>608</v>
      </c>
      <c r="E40" s="32">
        <v>13</v>
      </c>
      <c r="F40" s="32">
        <v>917</v>
      </c>
      <c r="G40" s="32">
        <v>0</v>
      </c>
      <c r="H40" s="32">
        <v>932</v>
      </c>
      <c r="I40" s="32">
        <v>877.97189000000003</v>
      </c>
      <c r="J40" s="33">
        <v>1.708482944710223</v>
      </c>
      <c r="K40" s="33">
        <v>33.714063442281734</v>
      </c>
      <c r="L40" s="33">
        <v>69.250508692254371</v>
      </c>
      <c r="M40" s="33">
        <v>1.4806852187488599</v>
      </c>
      <c r="N40" s="33">
        <v>104.44525735328496</v>
      </c>
      <c r="O40" s="33">
        <v>0</v>
      </c>
      <c r="P40" s="33">
        <v>106.15374029799518</v>
      </c>
      <c r="Q40" s="35"/>
    </row>
    <row r="41" spans="1:17">
      <c r="A41" s="30" t="s">
        <v>39</v>
      </c>
      <c r="B41" s="32">
        <v>16</v>
      </c>
      <c r="C41" s="32">
        <v>346</v>
      </c>
      <c r="D41" s="32">
        <v>2272</v>
      </c>
      <c r="E41" s="32">
        <v>17</v>
      </c>
      <c r="F41" s="32">
        <v>2635</v>
      </c>
      <c r="G41" s="32">
        <v>0</v>
      </c>
      <c r="H41" s="32">
        <v>2651</v>
      </c>
      <c r="I41" s="32">
        <v>2378.3263200000001</v>
      </c>
      <c r="J41" s="33">
        <v>0.67274199782643784</v>
      </c>
      <c r="K41" s="33">
        <v>14.548045702996719</v>
      </c>
      <c r="L41" s="33">
        <v>95.529363691354177</v>
      </c>
      <c r="M41" s="33">
        <v>0.71478837269059026</v>
      </c>
      <c r="N41" s="33">
        <v>110.79219776704149</v>
      </c>
      <c r="O41" s="33">
        <v>0</v>
      </c>
      <c r="P41" s="33">
        <v>111.46493976486792</v>
      </c>
      <c r="Q41" s="35"/>
    </row>
    <row r="42" spans="1:17">
      <c r="A42" s="30" t="s">
        <v>40</v>
      </c>
      <c r="B42" s="32">
        <v>3</v>
      </c>
      <c r="C42" s="32">
        <v>533</v>
      </c>
      <c r="D42" s="32">
        <v>2062</v>
      </c>
      <c r="E42" s="32">
        <v>180</v>
      </c>
      <c r="F42" s="32">
        <v>2775</v>
      </c>
      <c r="G42" s="32">
        <v>0</v>
      </c>
      <c r="H42" s="32">
        <v>2778</v>
      </c>
      <c r="I42" s="32">
        <v>2442.4086299999999</v>
      </c>
      <c r="J42" s="33">
        <v>0.12282956926826778</v>
      </c>
      <c r="K42" s="33">
        <v>21.822720139995575</v>
      </c>
      <c r="L42" s="33">
        <v>84.424857277056049</v>
      </c>
      <c r="M42" s="33">
        <v>7.3697741560960672</v>
      </c>
      <c r="N42" s="33">
        <v>113.6173515731477</v>
      </c>
      <c r="O42" s="33">
        <v>0</v>
      </c>
      <c r="P42" s="33">
        <v>113.74018114241596</v>
      </c>
      <c r="Q42" s="35"/>
    </row>
    <row r="43" spans="1:17">
      <c r="A43" s="30" t="s">
        <v>41</v>
      </c>
      <c r="B43" s="32">
        <v>1</v>
      </c>
      <c r="C43" s="32">
        <v>426</v>
      </c>
      <c r="D43" s="32">
        <v>1272</v>
      </c>
      <c r="E43" s="32">
        <v>49</v>
      </c>
      <c r="F43" s="32">
        <v>1747</v>
      </c>
      <c r="G43" s="32">
        <v>0</v>
      </c>
      <c r="H43" s="32">
        <v>1748</v>
      </c>
      <c r="I43" s="32">
        <v>1516.17994</v>
      </c>
      <c r="J43" s="33">
        <v>6.5955232200209699E-2</v>
      </c>
      <c r="K43" s="33">
        <v>28.096928917289329</v>
      </c>
      <c r="L43" s="33">
        <v>83.895055358666724</v>
      </c>
      <c r="M43" s="33">
        <v>3.2318063778102748</v>
      </c>
      <c r="N43" s="33">
        <v>115.22379065376633</v>
      </c>
      <c r="O43" s="33">
        <v>0</v>
      </c>
      <c r="P43" s="33">
        <v>115.28974588596654</v>
      </c>
      <c r="Q43" s="35"/>
    </row>
    <row r="44" spans="1:17">
      <c r="A44" s="30" t="s">
        <v>42</v>
      </c>
      <c r="B44" s="32">
        <v>24</v>
      </c>
      <c r="C44" s="32">
        <v>661</v>
      </c>
      <c r="D44" s="32">
        <v>1842</v>
      </c>
      <c r="E44" s="32">
        <v>108</v>
      </c>
      <c r="F44" s="32">
        <v>2611</v>
      </c>
      <c r="G44" s="32">
        <v>149</v>
      </c>
      <c r="H44" s="32">
        <v>2784</v>
      </c>
      <c r="I44" s="32">
        <v>2566.73864</v>
      </c>
      <c r="J44" s="33">
        <v>0.93503871512215986</v>
      </c>
      <c r="K44" s="33">
        <v>25.752524612322819</v>
      </c>
      <c r="L44" s="33">
        <v>71.764221385625774</v>
      </c>
      <c r="M44" s="33">
        <v>4.2076742180497195</v>
      </c>
      <c r="N44" s="33">
        <v>101.72442021599831</v>
      </c>
      <c r="O44" s="33">
        <v>5.8050320230500754</v>
      </c>
      <c r="P44" s="33">
        <v>108.46449095417054</v>
      </c>
      <c r="Q44" s="35"/>
    </row>
    <row r="45" spans="1:17">
      <c r="A45" s="30" t="s">
        <v>43</v>
      </c>
      <c r="B45" s="32">
        <v>5</v>
      </c>
      <c r="C45" s="32">
        <v>64</v>
      </c>
      <c r="D45" s="32">
        <v>55</v>
      </c>
      <c r="E45" s="32">
        <v>0</v>
      </c>
      <c r="F45" s="32">
        <v>119</v>
      </c>
      <c r="G45" s="32">
        <v>0</v>
      </c>
      <c r="H45" s="32">
        <v>124</v>
      </c>
      <c r="I45" s="32">
        <v>122.75891</v>
      </c>
      <c r="J45" s="33">
        <v>4.073024108799923</v>
      </c>
      <c r="K45" s="33">
        <v>52.134708592639022</v>
      </c>
      <c r="L45" s="33">
        <v>44.80326519679916</v>
      </c>
      <c r="M45" s="33">
        <v>0</v>
      </c>
      <c r="N45" s="33">
        <v>96.937973789438175</v>
      </c>
      <c r="O45" s="33">
        <v>0</v>
      </c>
      <c r="P45" s="33">
        <v>101.0109978982381</v>
      </c>
      <c r="Q45" s="35"/>
    </row>
    <row r="46" spans="1:17">
      <c r="A46" s="30" t="s">
        <v>44</v>
      </c>
      <c r="B46" s="32">
        <v>12</v>
      </c>
      <c r="C46" s="32">
        <v>524</v>
      </c>
      <c r="D46" s="32">
        <v>1072</v>
      </c>
      <c r="E46" s="32">
        <v>22</v>
      </c>
      <c r="F46" s="32">
        <v>1618</v>
      </c>
      <c r="G46" s="32">
        <v>0</v>
      </c>
      <c r="H46" s="32">
        <v>1630</v>
      </c>
      <c r="I46" s="32">
        <v>1686.1823899999999</v>
      </c>
      <c r="J46" s="33">
        <v>0.71166678475393164</v>
      </c>
      <c r="K46" s="33">
        <v>31.07611626758835</v>
      </c>
      <c r="L46" s="33">
        <v>63.575566104684562</v>
      </c>
      <c r="M46" s="33">
        <v>1.3047224387155414</v>
      </c>
      <c r="N46" s="33">
        <v>95.956404810988445</v>
      </c>
      <c r="O46" s="33">
        <v>0</v>
      </c>
      <c r="P46" s="33">
        <v>96.66807159574239</v>
      </c>
      <c r="Q46" s="35"/>
    </row>
    <row r="47" spans="1:17">
      <c r="A47" s="30" t="s">
        <v>45</v>
      </c>
      <c r="B47" s="32">
        <v>0</v>
      </c>
      <c r="C47" s="32">
        <v>30</v>
      </c>
      <c r="D47" s="32">
        <v>86</v>
      </c>
      <c r="E47" s="32">
        <v>0</v>
      </c>
      <c r="F47" s="32">
        <v>116</v>
      </c>
      <c r="G47" s="32">
        <v>0</v>
      </c>
      <c r="H47" s="32">
        <v>116</v>
      </c>
      <c r="I47" s="32">
        <v>117.24131</v>
      </c>
      <c r="J47" s="33">
        <v>0</v>
      </c>
      <c r="K47" s="33">
        <v>25.588250421289221</v>
      </c>
      <c r="L47" s="33">
        <v>73.352984541029102</v>
      </c>
      <c r="M47" s="33">
        <v>0</v>
      </c>
      <c r="N47" s="33">
        <v>98.941234962318319</v>
      </c>
      <c r="O47" s="33">
        <v>0</v>
      </c>
      <c r="P47" s="33">
        <v>98.941234962318319</v>
      </c>
      <c r="Q47" s="35"/>
    </row>
    <row r="48" spans="1:17">
      <c r="A48" s="30" t="s">
        <v>46</v>
      </c>
      <c r="B48" s="32">
        <v>7</v>
      </c>
      <c r="C48" s="32">
        <v>1234</v>
      </c>
      <c r="D48" s="32">
        <v>2379</v>
      </c>
      <c r="E48" s="32">
        <v>96</v>
      </c>
      <c r="F48" s="32">
        <v>3709</v>
      </c>
      <c r="G48" s="32">
        <v>0</v>
      </c>
      <c r="H48" s="32">
        <v>3716</v>
      </c>
      <c r="I48" s="32">
        <v>3521.1279599999998</v>
      </c>
      <c r="J48" s="33">
        <v>0.19879993228079107</v>
      </c>
      <c r="K48" s="33">
        <v>35.045588062070884</v>
      </c>
      <c r="L48" s="33">
        <v>67.563576985143143</v>
      </c>
      <c r="M48" s="33">
        <v>2.7263990712794204</v>
      </c>
      <c r="N48" s="33">
        <v>105.33556411849345</v>
      </c>
      <c r="O48" s="33">
        <v>0</v>
      </c>
      <c r="P48" s="33">
        <v>105.53436405077423</v>
      </c>
      <c r="Q48" s="35"/>
    </row>
    <row r="49" spans="1:17">
      <c r="A49" s="30" t="s">
        <v>47</v>
      </c>
      <c r="B49" s="32">
        <v>0</v>
      </c>
      <c r="C49" s="32">
        <v>70</v>
      </c>
      <c r="D49" s="32">
        <v>201</v>
      </c>
      <c r="E49" s="32">
        <v>0</v>
      </c>
      <c r="F49" s="32">
        <v>271</v>
      </c>
      <c r="G49" s="32">
        <v>0</v>
      </c>
      <c r="H49" s="32">
        <v>271</v>
      </c>
      <c r="I49" s="32">
        <v>178.92633000000001</v>
      </c>
      <c r="J49" s="33">
        <v>0</v>
      </c>
      <c r="K49" s="33">
        <v>39.122246569300337</v>
      </c>
      <c r="L49" s="33">
        <v>112.33673657756239</v>
      </c>
      <c r="M49" s="33">
        <v>0</v>
      </c>
      <c r="N49" s="33">
        <v>151.45898314686272</v>
      </c>
      <c r="O49" s="33">
        <v>0</v>
      </c>
      <c r="P49" s="33">
        <v>151.45898314686272</v>
      </c>
      <c r="Q49" s="35"/>
    </row>
    <row r="50" spans="1:17">
      <c r="A50" s="30" t="s">
        <v>48</v>
      </c>
      <c r="B50" s="32">
        <v>5</v>
      </c>
      <c r="C50" s="32">
        <v>136</v>
      </c>
      <c r="D50" s="32">
        <v>529</v>
      </c>
      <c r="E50" s="32">
        <v>42</v>
      </c>
      <c r="F50" s="32">
        <v>707</v>
      </c>
      <c r="G50" s="32">
        <v>0</v>
      </c>
      <c r="H50" s="32">
        <v>712</v>
      </c>
      <c r="I50" s="32">
        <v>630.23381999999992</v>
      </c>
      <c r="J50" s="33">
        <v>0.7933563451101372</v>
      </c>
      <c r="K50" s="33">
        <v>21.579292586995731</v>
      </c>
      <c r="L50" s="33">
        <v>83.937101312652516</v>
      </c>
      <c r="M50" s="33">
        <v>6.6641932989251522</v>
      </c>
      <c r="N50" s="33">
        <v>112.18058719857339</v>
      </c>
      <c r="O50" s="33">
        <v>0</v>
      </c>
      <c r="P50" s="33">
        <v>112.97394354368353</v>
      </c>
      <c r="Q50" s="35"/>
    </row>
    <row r="51" spans="1:17">
      <c r="A51" s="30" t="s">
        <v>49</v>
      </c>
      <c r="B51" s="32">
        <v>7</v>
      </c>
      <c r="C51" s="32">
        <v>196</v>
      </c>
      <c r="D51" s="32">
        <v>264</v>
      </c>
      <c r="E51" s="32">
        <v>0</v>
      </c>
      <c r="F51" s="32">
        <v>460</v>
      </c>
      <c r="G51" s="32">
        <v>0</v>
      </c>
      <c r="H51" s="32">
        <v>467</v>
      </c>
      <c r="I51" s="32">
        <v>464.69785000000002</v>
      </c>
      <c r="J51" s="33">
        <v>1.5063551509868185</v>
      </c>
      <c r="K51" s="33">
        <v>42.177944227630917</v>
      </c>
      <c r="L51" s="33">
        <v>56.811108551502869</v>
      </c>
      <c r="M51" s="33">
        <v>0</v>
      </c>
      <c r="N51" s="33">
        <v>98.989052779133786</v>
      </c>
      <c r="O51" s="33">
        <v>0</v>
      </c>
      <c r="P51" s="33">
        <v>100.49540793012061</v>
      </c>
      <c r="Q51" s="35"/>
    </row>
    <row r="52" spans="1:17">
      <c r="A52" s="30" t="s">
        <v>50</v>
      </c>
      <c r="B52" s="32">
        <v>0</v>
      </c>
      <c r="C52" s="32">
        <v>219</v>
      </c>
      <c r="D52" s="32">
        <v>784</v>
      </c>
      <c r="E52" s="32">
        <v>51</v>
      </c>
      <c r="F52" s="32">
        <v>1054</v>
      </c>
      <c r="G52" s="32">
        <v>0</v>
      </c>
      <c r="H52" s="32">
        <v>1054</v>
      </c>
      <c r="I52" s="32">
        <v>1074.4630099999999</v>
      </c>
      <c r="J52" s="33">
        <v>0</v>
      </c>
      <c r="K52" s="33">
        <v>20.382274490770978</v>
      </c>
      <c r="L52" s="33">
        <v>72.966681282029427</v>
      </c>
      <c r="M52" s="33">
        <v>4.7465570731932409</v>
      </c>
      <c r="N52" s="33">
        <v>98.095512845993653</v>
      </c>
      <c r="O52" s="33">
        <v>0</v>
      </c>
      <c r="P52" s="33">
        <v>98.095512845993653</v>
      </c>
      <c r="Q52" s="35"/>
    </row>
    <row r="53" spans="1:17">
      <c r="A53" s="30" t="s">
        <v>51</v>
      </c>
      <c r="B53" s="32">
        <v>9</v>
      </c>
      <c r="C53" s="32">
        <v>1062</v>
      </c>
      <c r="D53" s="32">
        <v>1709</v>
      </c>
      <c r="E53" s="32">
        <v>49</v>
      </c>
      <c r="F53" s="32">
        <v>2820</v>
      </c>
      <c r="G53" s="32">
        <v>0</v>
      </c>
      <c r="H53" s="32">
        <v>2829</v>
      </c>
      <c r="I53" s="32">
        <v>2525.6929700000001</v>
      </c>
      <c r="J53" s="33">
        <v>0.35633784893497961</v>
      </c>
      <c r="K53" s="33">
        <v>42.047866174327595</v>
      </c>
      <c r="L53" s="33">
        <v>67.664598203320011</v>
      </c>
      <c r="M53" s="33">
        <v>1.9400616219793334</v>
      </c>
      <c r="N53" s="33">
        <v>111.65252599962695</v>
      </c>
      <c r="O53" s="33">
        <v>0</v>
      </c>
      <c r="P53" s="33">
        <v>112.00886384856193</v>
      </c>
      <c r="Q53" s="35"/>
    </row>
    <row r="54" spans="1:17">
      <c r="A54" s="30" t="s">
        <v>52</v>
      </c>
      <c r="B54" s="32">
        <v>2</v>
      </c>
      <c r="C54" s="32">
        <v>236</v>
      </c>
      <c r="D54" s="32">
        <v>268</v>
      </c>
      <c r="E54" s="32">
        <v>0</v>
      </c>
      <c r="F54" s="32">
        <v>504</v>
      </c>
      <c r="G54" s="32">
        <v>0</v>
      </c>
      <c r="H54" s="32">
        <v>506</v>
      </c>
      <c r="I54" s="32">
        <v>518.67577000000006</v>
      </c>
      <c r="J54" s="33">
        <v>0.38559734533194018</v>
      </c>
      <c r="K54" s="33">
        <v>45.500486749168942</v>
      </c>
      <c r="L54" s="33">
        <v>51.670044274479984</v>
      </c>
      <c r="M54" s="33">
        <v>0</v>
      </c>
      <c r="N54" s="33">
        <v>97.17053102364892</v>
      </c>
      <c r="O54" s="33">
        <v>0</v>
      </c>
      <c r="P54" s="33">
        <v>97.556128368980865</v>
      </c>
      <c r="Q54" s="35"/>
    </row>
    <row r="55" spans="1:17">
      <c r="A55" s="30" t="s">
        <v>53</v>
      </c>
      <c r="B55" s="32">
        <v>0</v>
      </c>
      <c r="C55" s="32">
        <v>211</v>
      </c>
      <c r="D55" s="32">
        <v>938</v>
      </c>
      <c r="E55" s="32">
        <v>14</v>
      </c>
      <c r="F55" s="32">
        <v>1163</v>
      </c>
      <c r="G55" s="32">
        <v>0</v>
      </c>
      <c r="H55" s="32">
        <v>1163</v>
      </c>
      <c r="I55" s="32">
        <v>1146.53864</v>
      </c>
      <c r="J55" s="33">
        <v>0</v>
      </c>
      <c r="K55" s="33">
        <v>18.403217531334139</v>
      </c>
      <c r="L55" s="33">
        <v>81.811459926025691</v>
      </c>
      <c r="M55" s="33">
        <v>1.221066566060085</v>
      </c>
      <c r="N55" s="33">
        <v>101.43574402341991</v>
      </c>
      <c r="O55" s="33">
        <v>0</v>
      </c>
      <c r="P55" s="33">
        <v>101.43574402341991</v>
      </c>
      <c r="Q55" s="35"/>
    </row>
    <row r="56" spans="1:17">
      <c r="A56" s="30" t="s">
        <v>54</v>
      </c>
      <c r="B56" s="32">
        <v>13</v>
      </c>
      <c r="C56" s="32">
        <v>134</v>
      </c>
      <c r="D56" s="32">
        <v>152</v>
      </c>
      <c r="E56" s="32">
        <v>0</v>
      </c>
      <c r="F56" s="32">
        <v>286</v>
      </c>
      <c r="G56" s="32">
        <v>0</v>
      </c>
      <c r="H56" s="32">
        <v>299</v>
      </c>
      <c r="I56" s="32">
        <v>277.27704999999997</v>
      </c>
      <c r="J56" s="33">
        <v>4.6884514964365067</v>
      </c>
      <c r="K56" s="33">
        <v>48.327115424807069</v>
      </c>
      <c r="L56" s="33">
        <v>54.818817496796079</v>
      </c>
      <c r="M56" s="33">
        <v>0</v>
      </c>
      <c r="N56" s="33">
        <v>103.14593292160315</v>
      </c>
      <c r="O56" s="33">
        <v>0</v>
      </c>
      <c r="P56" s="33">
        <v>107.83438441803966</v>
      </c>
      <c r="Q56" s="35"/>
    </row>
    <row r="57" spans="1:17">
      <c r="A57" s="30" t="s">
        <v>55</v>
      </c>
      <c r="B57" s="32">
        <v>5</v>
      </c>
      <c r="C57" s="32">
        <v>400</v>
      </c>
      <c r="D57" s="32">
        <v>1090</v>
      </c>
      <c r="E57" s="32">
        <v>30</v>
      </c>
      <c r="F57" s="32">
        <v>1520</v>
      </c>
      <c r="G57" s="32">
        <v>0</v>
      </c>
      <c r="H57" s="32">
        <v>1525</v>
      </c>
      <c r="I57" s="32">
        <v>1281.20163</v>
      </c>
      <c r="J57" s="33">
        <v>0.39025863555918205</v>
      </c>
      <c r="K57" s="33">
        <v>31.220690844734563</v>
      </c>
      <c r="L57" s="33">
        <v>85.076382551901688</v>
      </c>
      <c r="M57" s="33">
        <v>2.3415518133550921</v>
      </c>
      <c r="N57" s="33">
        <v>118.63862520999135</v>
      </c>
      <c r="O57" s="33">
        <v>0</v>
      </c>
      <c r="P57" s="33">
        <v>119.02888384555052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435</v>
      </c>
      <c r="C62" s="28">
        <v>30551</v>
      </c>
      <c r="D62" s="28">
        <v>77277</v>
      </c>
      <c r="E62" s="28">
        <v>9891</v>
      </c>
      <c r="F62" s="28">
        <v>117719</v>
      </c>
      <c r="G62" s="28">
        <v>154</v>
      </c>
      <c r="H62" s="28">
        <v>118308</v>
      </c>
      <c r="I62" s="28">
        <v>110805.99998999998</v>
      </c>
      <c r="J62" s="29">
        <v>0.39257801927626473</v>
      </c>
      <c r="K62" s="29">
        <v>27.571611648067041</v>
      </c>
      <c r="L62" s="29">
        <v>69.740808265774504</v>
      </c>
      <c r="M62" s="29">
        <v>8.9264119279575507</v>
      </c>
      <c r="N62" s="29">
        <v>106.2388318417991</v>
      </c>
      <c r="O62" s="29">
        <v>0.13898164360585002</v>
      </c>
      <c r="P62" s="29">
        <v>106.7703915046812</v>
      </c>
      <c r="Q62" s="35"/>
    </row>
    <row r="63" spans="1:17">
      <c r="A63" s="30" t="s">
        <v>57</v>
      </c>
      <c r="B63" s="32">
        <v>129</v>
      </c>
      <c r="C63" s="32">
        <v>2800</v>
      </c>
      <c r="D63" s="32">
        <v>8195</v>
      </c>
      <c r="E63" s="32">
        <v>354</v>
      </c>
      <c r="F63" s="32">
        <v>11349</v>
      </c>
      <c r="G63" s="32">
        <v>0</v>
      </c>
      <c r="H63" s="32">
        <v>11478</v>
      </c>
      <c r="I63" s="32">
        <v>10517.372790000001</v>
      </c>
      <c r="J63" s="33">
        <v>1.2265420516676389</v>
      </c>
      <c r="K63" s="33">
        <v>26.622618175731695</v>
      </c>
      <c r="L63" s="33">
        <v>77.918698553614732</v>
      </c>
      <c r="M63" s="33">
        <v>3.3658595836460785</v>
      </c>
      <c r="N63" s="33">
        <v>107.9071763129925</v>
      </c>
      <c r="O63" s="33">
        <v>0</v>
      </c>
      <c r="P63" s="33">
        <v>109.13371836466014</v>
      </c>
      <c r="Q63" s="35"/>
    </row>
    <row r="64" spans="1:17">
      <c r="A64" s="30" t="s">
        <v>58</v>
      </c>
      <c r="B64" s="32">
        <v>54</v>
      </c>
      <c r="C64" s="32">
        <v>1953</v>
      </c>
      <c r="D64" s="32">
        <v>4421</v>
      </c>
      <c r="E64" s="32">
        <v>157</v>
      </c>
      <c r="F64" s="32">
        <v>6531</v>
      </c>
      <c r="G64" s="32">
        <v>149</v>
      </c>
      <c r="H64" s="32">
        <v>6734</v>
      </c>
      <c r="I64" s="32">
        <v>6152.6705199999988</v>
      </c>
      <c r="J64" s="33">
        <v>0.87766767007052426</v>
      </c>
      <c r="K64" s="33">
        <v>31.742314067550627</v>
      </c>
      <c r="L64" s="33">
        <v>71.854977210773853</v>
      </c>
      <c r="M64" s="33">
        <v>2.551737485205043</v>
      </c>
      <c r="N64" s="33">
        <v>106.14902876352951</v>
      </c>
      <c r="O64" s="33">
        <v>2.4217126451945949</v>
      </c>
      <c r="P64" s="33">
        <v>109.44840907879464</v>
      </c>
      <c r="Q64" s="35"/>
    </row>
    <row r="65" spans="1:17">
      <c r="A65" s="30" t="s">
        <v>59</v>
      </c>
      <c r="B65" s="32">
        <v>34</v>
      </c>
      <c r="C65" s="32">
        <v>6573</v>
      </c>
      <c r="D65" s="32">
        <v>18089</v>
      </c>
      <c r="E65" s="32">
        <v>5181</v>
      </c>
      <c r="F65" s="32">
        <v>29843</v>
      </c>
      <c r="G65" s="32">
        <v>5</v>
      </c>
      <c r="H65" s="32">
        <v>29882</v>
      </c>
      <c r="I65" s="32">
        <v>30126.239569999998</v>
      </c>
      <c r="J65" s="33">
        <v>0.11285842669145316</v>
      </c>
      <c r="K65" s="33">
        <v>21.818189371850636</v>
      </c>
      <c r="L65" s="33">
        <v>60.044002365344006</v>
      </c>
      <c r="M65" s="33">
        <v>17.197632608482905</v>
      </c>
      <c r="N65" s="33">
        <v>99.059824345677541</v>
      </c>
      <c r="O65" s="33">
        <v>1.6596827454625464E-2</v>
      </c>
      <c r="P65" s="33">
        <v>99.189279599823621</v>
      </c>
      <c r="Q65" s="35"/>
    </row>
    <row r="66" spans="1:17">
      <c r="A66" s="30" t="s">
        <v>60</v>
      </c>
      <c r="B66" s="32">
        <v>70</v>
      </c>
      <c r="C66" s="32">
        <v>4124</v>
      </c>
      <c r="D66" s="32">
        <v>8917</v>
      </c>
      <c r="E66" s="32">
        <v>471</v>
      </c>
      <c r="F66" s="32">
        <v>13512</v>
      </c>
      <c r="G66" s="32">
        <v>0</v>
      </c>
      <c r="H66" s="32">
        <v>13582</v>
      </c>
      <c r="I66" s="32">
        <v>12665.807409999999</v>
      </c>
      <c r="J66" s="33">
        <v>0.5526690698354777</v>
      </c>
      <c r="K66" s="33">
        <v>32.560103485735851</v>
      </c>
      <c r="L66" s="33">
        <v>70.402144224613636</v>
      </c>
      <c r="M66" s="33">
        <v>3.7186733127501426</v>
      </c>
      <c r="N66" s="33">
        <v>106.68092102309963</v>
      </c>
      <c r="O66" s="33">
        <v>0</v>
      </c>
      <c r="P66" s="33">
        <v>107.2335900929351</v>
      </c>
      <c r="Q66" s="35"/>
    </row>
    <row r="67" spans="1:17">
      <c r="A67" s="30" t="s">
        <v>61</v>
      </c>
      <c r="B67" s="32">
        <v>47</v>
      </c>
      <c r="C67" s="32">
        <v>3875</v>
      </c>
      <c r="D67" s="32">
        <v>13400</v>
      </c>
      <c r="E67" s="32">
        <v>1932</v>
      </c>
      <c r="F67" s="32">
        <v>19207</v>
      </c>
      <c r="G67" s="32">
        <v>0</v>
      </c>
      <c r="H67" s="32">
        <v>19254</v>
      </c>
      <c r="I67" s="32">
        <v>17903.247039999998</v>
      </c>
      <c r="J67" s="33">
        <v>0.26252221116644997</v>
      </c>
      <c r="K67" s="33">
        <v>21.644118473829653</v>
      </c>
      <c r="L67" s="33">
        <v>74.84675807724318</v>
      </c>
      <c r="M67" s="33">
        <v>10.791338552629391</v>
      </c>
      <c r="N67" s="33">
        <v>107.28221510370223</v>
      </c>
      <c r="O67" s="33">
        <v>0</v>
      </c>
      <c r="P67" s="33">
        <v>107.54473731486867</v>
      </c>
      <c r="Q67" s="35"/>
    </row>
    <row r="68" spans="1:17">
      <c r="A68" s="30" t="s">
        <v>62</v>
      </c>
      <c r="B68" s="32">
        <v>37</v>
      </c>
      <c r="C68" s="32">
        <v>5247</v>
      </c>
      <c r="D68" s="32">
        <v>11674</v>
      </c>
      <c r="E68" s="32">
        <v>965</v>
      </c>
      <c r="F68" s="32">
        <v>17886</v>
      </c>
      <c r="G68" s="32">
        <v>0</v>
      </c>
      <c r="H68" s="32">
        <v>17923</v>
      </c>
      <c r="I68" s="32">
        <v>16471.152419999999</v>
      </c>
      <c r="J68" s="33">
        <v>0.2246351624739564</v>
      </c>
      <c r="K68" s="33">
        <v>31.85569452704998</v>
      </c>
      <c r="L68" s="33">
        <v>70.875429370836954</v>
      </c>
      <c r="M68" s="33">
        <v>5.8587278861450791</v>
      </c>
      <c r="N68" s="33">
        <v>108.58985178403201</v>
      </c>
      <c r="O68" s="33">
        <v>0</v>
      </c>
      <c r="P68" s="33">
        <v>108.81448694650597</v>
      </c>
      <c r="Q68" s="35"/>
    </row>
    <row r="69" spans="1:17">
      <c r="A69" s="30" t="s">
        <v>63</v>
      </c>
      <c r="B69" s="32">
        <v>32</v>
      </c>
      <c r="C69" s="32">
        <v>4293</v>
      </c>
      <c r="D69" s="32">
        <v>7661</v>
      </c>
      <c r="E69" s="32">
        <v>562</v>
      </c>
      <c r="F69" s="32">
        <v>12516</v>
      </c>
      <c r="G69" s="32">
        <v>0</v>
      </c>
      <c r="H69" s="32">
        <v>12548</v>
      </c>
      <c r="I69" s="32">
        <v>11095.943160000001</v>
      </c>
      <c r="J69" s="33">
        <v>0.28839369072615184</v>
      </c>
      <c r="K69" s="33">
        <v>38.689816071480308</v>
      </c>
      <c r="L69" s="33">
        <v>69.043252020407792</v>
      </c>
      <c r="M69" s="33">
        <v>5.0649141933780415</v>
      </c>
      <c r="N69" s="33">
        <v>112.79798228526613</v>
      </c>
      <c r="O69" s="33">
        <v>0</v>
      </c>
      <c r="P69" s="33">
        <v>113.08637597599228</v>
      </c>
      <c r="Q69" s="35"/>
    </row>
    <row r="70" spans="1:17">
      <c r="A70" s="30" t="s">
        <v>64</v>
      </c>
      <c r="B70" s="32">
        <v>32</v>
      </c>
      <c r="C70" s="32">
        <v>1686</v>
      </c>
      <c r="D70" s="32">
        <v>4920</v>
      </c>
      <c r="E70" s="32">
        <v>269</v>
      </c>
      <c r="F70" s="32">
        <v>6875</v>
      </c>
      <c r="G70" s="32">
        <v>0</v>
      </c>
      <c r="H70" s="32">
        <v>6907</v>
      </c>
      <c r="I70" s="32">
        <v>5873.5670800000007</v>
      </c>
      <c r="J70" s="33">
        <v>0.54481373182852955</v>
      </c>
      <c r="K70" s="33">
        <v>28.704873495715653</v>
      </c>
      <c r="L70" s="33">
        <v>83.765111268636431</v>
      </c>
      <c r="M70" s="33">
        <v>4.5798404331835769</v>
      </c>
      <c r="N70" s="33">
        <v>117.04982519753565</v>
      </c>
      <c r="O70" s="33">
        <v>0</v>
      </c>
      <c r="P70" s="33">
        <v>117.59463892936418</v>
      </c>
      <c r="Q70" s="35"/>
    </row>
    <row r="72" spans="1:17">
      <c r="A72" s="25" t="s">
        <v>129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J59:P5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84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460</v>
      </c>
      <c r="C11" s="28">
        <v>30629</v>
      </c>
      <c r="D11" s="28">
        <v>78335</v>
      </c>
      <c r="E11" s="28">
        <v>10012</v>
      </c>
      <c r="F11" s="28">
        <v>118976</v>
      </c>
      <c r="G11" s="28">
        <v>188</v>
      </c>
      <c r="H11" s="28">
        <v>119624</v>
      </c>
      <c r="I11" s="28">
        <v>120512</v>
      </c>
      <c r="J11" s="29">
        <v>0.38170472650026555</v>
      </c>
      <c r="K11" s="29">
        <v>25.41572623473181</v>
      </c>
      <c r="L11" s="29">
        <v>65.001825544344129</v>
      </c>
      <c r="M11" s="29">
        <v>8.3078863515666495</v>
      </c>
      <c r="N11" s="29">
        <v>98.725438130642587</v>
      </c>
      <c r="O11" s="29">
        <v>0.15600106213489112</v>
      </c>
      <c r="P11" s="29">
        <v>99.263143919277752</v>
      </c>
      <c r="Q11" s="35"/>
    </row>
    <row r="12" spans="1:17">
      <c r="A12" s="30" t="s">
        <v>10</v>
      </c>
      <c r="B12" s="32">
        <v>7</v>
      </c>
      <c r="C12" s="32">
        <v>239</v>
      </c>
      <c r="D12" s="32">
        <v>1610</v>
      </c>
      <c r="E12" s="32">
        <v>15</v>
      </c>
      <c r="F12" s="32">
        <v>1864</v>
      </c>
      <c r="G12" s="32">
        <v>0</v>
      </c>
      <c r="H12" s="32">
        <v>1871</v>
      </c>
      <c r="I12" s="32">
        <v>1932.4942306255948</v>
      </c>
      <c r="J12" s="33">
        <v>0.36222617843127697</v>
      </c>
      <c r="K12" s="33">
        <v>12.36743666358217</v>
      </c>
      <c r="L12" s="33">
        <v>83.312021039193695</v>
      </c>
      <c r="M12" s="33">
        <v>0.77619895378130777</v>
      </c>
      <c r="N12" s="33">
        <v>96.455656656557181</v>
      </c>
      <c r="O12" s="33">
        <v>0</v>
      </c>
      <c r="P12" s="33">
        <v>96.817882834988453</v>
      </c>
      <c r="Q12" s="35"/>
    </row>
    <row r="13" spans="1:17">
      <c r="A13" s="30" t="s">
        <v>11</v>
      </c>
      <c r="B13" s="32">
        <v>8</v>
      </c>
      <c r="C13" s="32">
        <v>689</v>
      </c>
      <c r="D13" s="32">
        <v>1372</v>
      </c>
      <c r="E13" s="32">
        <v>99</v>
      </c>
      <c r="F13" s="32">
        <v>2160</v>
      </c>
      <c r="G13" s="32">
        <v>0</v>
      </c>
      <c r="H13" s="32">
        <v>2168</v>
      </c>
      <c r="I13" s="32">
        <v>2275.24453372773</v>
      </c>
      <c r="J13" s="33">
        <v>0.35161055796024299</v>
      </c>
      <c r="K13" s="33">
        <v>30.282459304325926</v>
      </c>
      <c r="L13" s="33">
        <v>60.301210690181669</v>
      </c>
      <c r="M13" s="33">
        <v>4.3511806547580072</v>
      </c>
      <c r="N13" s="33">
        <v>94.934850649265599</v>
      </c>
      <c r="O13" s="33">
        <v>0</v>
      </c>
      <c r="P13" s="33">
        <v>95.286461207225841</v>
      </c>
      <c r="Q13" s="35"/>
    </row>
    <row r="14" spans="1:17">
      <c r="A14" s="30" t="s">
        <v>12</v>
      </c>
      <c r="B14" s="32">
        <v>44</v>
      </c>
      <c r="C14" s="32">
        <v>781</v>
      </c>
      <c r="D14" s="32">
        <v>2851</v>
      </c>
      <c r="E14" s="32">
        <v>238</v>
      </c>
      <c r="F14" s="32">
        <v>3870</v>
      </c>
      <c r="G14" s="32">
        <v>0</v>
      </c>
      <c r="H14" s="32">
        <v>3914</v>
      </c>
      <c r="I14" s="32">
        <v>3795.4156250003198</v>
      </c>
      <c r="J14" s="33">
        <v>1.1592933250886401</v>
      </c>
      <c r="K14" s="33">
        <v>20.577456520323363</v>
      </c>
      <c r="L14" s="33">
        <v>75.116937950629847</v>
      </c>
      <c r="M14" s="33">
        <v>6.270722985706735</v>
      </c>
      <c r="N14" s="33">
        <v>101.96511745665994</v>
      </c>
      <c r="O14" s="33">
        <v>0</v>
      </c>
      <c r="P14" s="33">
        <v>103.12441078174858</v>
      </c>
      <c r="Q14" s="35"/>
    </row>
    <row r="15" spans="1:17">
      <c r="A15" s="30" t="s">
        <v>13</v>
      </c>
      <c r="B15" s="32">
        <v>11</v>
      </c>
      <c r="C15" s="32">
        <v>243</v>
      </c>
      <c r="D15" s="32">
        <v>1073</v>
      </c>
      <c r="E15" s="32">
        <v>25</v>
      </c>
      <c r="F15" s="32">
        <v>1341</v>
      </c>
      <c r="G15" s="32">
        <v>0</v>
      </c>
      <c r="H15" s="32">
        <v>1352</v>
      </c>
      <c r="I15" s="32">
        <v>1384.817314141512</v>
      </c>
      <c r="J15" s="33">
        <v>0.79432860115698478</v>
      </c>
      <c r="K15" s="33">
        <v>17.547440916467938</v>
      </c>
      <c r="L15" s="33">
        <v>77.483144458313149</v>
      </c>
      <c r="M15" s="33">
        <v>1.8052922753567835</v>
      </c>
      <c r="N15" s="33">
        <v>96.835877650137874</v>
      </c>
      <c r="O15" s="33">
        <v>0</v>
      </c>
      <c r="P15" s="33">
        <v>97.630206251294851</v>
      </c>
      <c r="Q15" s="35"/>
    </row>
    <row r="16" spans="1:17">
      <c r="A16" s="30" t="s">
        <v>14</v>
      </c>
      <c r="B16" s="32">
        <v>0</v>
      </c>
      <c r="C16" s="32">
        <v>212</v>
      </c>
      <c r="D16" s="32">
        <v>1436</v>
      </c>
      <c r="E16" s="32">
        <v>117</v>
      </c>
      <c r="F16" s="32">
        <v>1765</v>
      </c>
      <c r="G16" s="32">
        <v>0</v>
      </c>
      <c r="H16" s="32">
        <v>1765</v>
      </c>
      <c r="I16" s="32">
        <v>1879.5711646719931</v>
      </c>
      <c r="J16" s="33">
        <v>0</v>
      </c>
      <c r="K16" s="33">
        <v>11.279168566995784</v>
      </c>
      <c r="L16" s="33">
        <v>76.400405953801624</v>
      </c>
      <c r="M16" s="33">
        <v>6.2248241619740883</v>
      </c>
      <c r="N16" s="33">
        <v>93.9043986827715</v>
      </c>
      <c r="O16" s="33">
        <v>0</v>
      </c>
      <c r="P16" s="33">
        <v>93.9043986827715</v>
      </c>
      <c r="Q16" s="35"/>
    </row>
    <row r="17" spans="1:17">
      <c r="A17" s="30" t="s">
        <v>15</v>
      </c>
      <c r="B17" s="32">
        <v>1</v>
      </c>
      <c r="C17" s="32">
        <v>87</v>
      </c>
      <c r="D17" s="32">
        <v>49</v>
      </c>
      <c r="E17" s="32">
        <v>0</v>
      </c>
      <c r="F17" s="32">
        <v>136</v>
      </c>
      <c r="G17" s="32">
        <v>0</v>
      </c>
      <c r="H17" s="32">
        <v>137</v>
      </c>
      <c r="I17" s="32">
        <v>142.5048399544728</v>
      </c>
      <c r="J17" s="33">
        <v>0.70173055197246514</v>
      </c>
      <c r="K17" s="33">
        <v>61.050558021604466</v>
      </c>
      <c r="L17" s="33">
        <v>34.384797046650789</v>
      </c>
      <c r="M17" s="33">
        <v>0</v>
      </c>
      <c r="N17" s="33">
        <v>95.435355068255262</v>
      </c>
      <c r="O17" s="33">
        <v>0</v>
      </c>
      <c r="P17" s="33">
        <v>96.137085620227722</v>
      </c>
      <c r="Q17" s="35"/>
    </row>
    <row r="18" spans="1:17">
      <c r="A18" s="30" t="s">
        <v>16</v>
      </c>
      <c r="B18" s="32">
        <v>14</v>
      </c>
      <c r="C18" s="32">
        <v>1577</v>
      </c>
      <c r="D18" s="32">
        <v>6418</v>
      </c>
      <c r="E18" s="32">
        <v>1548</v>
      </c>
      <c r="F18" s="32">
        <v>9543</v>
      </c>
      <c r="G18" s="32">
        <v>0</v>
      </c>
      <c r="H18" s="32">
        <v>9557</v>
      </c>
      <c r="I18" s="32">
        <v>9685.6670707252706</v>
      </c>
      <c r="J18" s="33">
        <v>0.14454347746800747</v>
      </c>
      <c r="K18" s="33">
        <v>16.281790283360554</v>
      </c>
      <c r="L18" s="33">
        <v>66.262859884976564</v>
      </c>
      <c r="M18" s="33">
        <v>15.982378794319683</v>
      </c>
      <c r="N18" s="33">
        <v>98.5270289626568</v>
      </c>
      <c r="O18" s="33">
        <v>0</v>
      </c>
      <c r="P18" s="33">
        <v>98.671572440124805</v>
      </c>
      <c r="Q18" s="35"/>
    </row>
    <row r="19" spans="1:17">
      <c r="A19" s="30" t="s">
        <v>17</v>
      </c>
      <c r="B19" s="32">
        <v>17</v>
      </c>
      <c r="C19" s="32">
        <v>194</v>
      </c>
      <c r="D19" s="32">
        <v>588</v>
      </c>
      <c r="E19" s="32">
        <v>1</v>
      </c>
      <c r="F19" s="32">
        <v>783</v>
      </c>
      <c r="G19" s="32">
        <v>0</v>
      </c>
      <c r="H19" s="32">
        <v>800</v>
      </c>
      <c r="I19" s="32">
        <v>817.46172915839293</v>
      </c>
      <c r="J19" s="33">
        <v>2.0796080591445092</v>
      </c>
      <c r="K19" s="33">
        <v>23.731997851413812</v>
      </c>
      <c r="L19" s="33">
        <v>71.929972869233609</v>
      </c>
      <c r="M19" s="33">
        <v>0.12232988583202996</v>
      </c>
      <c r="N19" s="33">
        <v>95.784300606479462</v>
      </c>
      <c r="O19" s="33">
        <v>0</v>
      </c>
      <c r="P19" s="33">
        <v>97.863908665623967</v>
      </c>
      <c r="Q19" s="35"/>
    </row>
    <row r="20" spans="1:17">
      <c r="A20" s="30" t="s">
        <v>18</v>
      </c>
      <c r="B20" s="32">
        <v>12</v>
      </c>
      <c r="C20" s="32">
        <v>606</v>
      </c>
      <c r="D20" s="32">
        <v>1182</v>
      </c>
      <c r="E20" s="32">
        <v>60</v>
      </c>
      <c r="F20" s="32">
        <v>1848</v>
      </c>
      <c r="G20" s="32">
        <v>0</v>
      </c>
      <c r="H20" s="32">
        <v>1860</v>
      </c>
      <c r="I20" s="32">
        <v>1886.0537514726589</v>
      </c>
      <c r="J20" s="33">
        <v>0.63624909897876569</v>
      </c>
      <c r="K20" s="33">
        <v>32.130579498427664</v>
      </c>
      <c r="L20" s="33">
        <v>62.670536249408414</v>
      </c>
      <c r="M20" s="33">
        <v>3.1812454948938282</v>
      </c>
      <c r="N20" s="33">
        <v>97.982361242729908</v>
      </c>
      <c r="O20" s="33">
        <v>0</v>
      </c>
      <c r="P20" s="33">
        <v>98.618610341708674</v>
      </c>
      <c r="Q20" s="35"/>
    </row>
    <row r="21" spans="1:17">
      <c r="A21" s="30" t="s">
        <v>19</v>
      </c>
      <c r="B21" s="32">
        <v>1</v>
      </c>
      <c r="C21" s="32">
        <v>146</v>
      </c>
      <c r="D21" s="32">
        <v>99</v>
      </c>
      <c r="E21" s="32">
        <v>12</v>
      </c>
      <c r="F21" s="32">
        <v>257</v>
      </c>
      <c r="G21" s="32">
        <v>0</v>
      </c>
      <c r="H21" s="32">
        <v>258</v>
      </c>
      <c r="I21" s="32">
        <v>271.47324409030898</v>
      </c>
      <c r="J21" s="33">
        <v>0.36836042658676799</v>
      </c>
      <c r="K21" s="33">
        <v>53.780622281668123</v>
      </c>
      <c r="L21" s="33">
        <v>36.467682232090027</v>
      </c>
      <c r="M21" s="33">
        <v>4.4203251190412152</v>
      </c>
      <c r="N21" s="33">
        <v>94.668629632799366</v>
      </c>
      <c r="O21" s="33">
        <v>0</v>
      </c>
      <c r="P21" s="33">
        <v>95.036990059386127</v>
      </c>
      <c r="Q21" s="35"/>
    </row>
    <row r="22" spans="1:17">
      <c r="A22" s="30" t="s">
        <v>20</v>
      </c>
      <c r="B22" s="32">
        <v>0</v>
      </c>
      <c r="C22" s="32">
        <v>422</v>
      </c>
      <c r="D22" s="32">
        <v>1285</v>
      </c>
      <c r="E22" s="32">
        <v>130</v>
      </c>
      <c r="F22" s="32">
        <v>1837</v>
      </c>
      <c r="G22" s="32">
        <v>0</v>
      </c>
      <c r="H22" s="32">
        <v>1837</v>
      </c>
      <c r="I22" s="32">
        <v>1891.85965427626</v>
      </c>
      <c r="J22" s="33">
        <v>0</v>
      </c>
      <c r="K22" s="33">
        <v>22.306094378942614</v>
      </c>
      <c r="L22" s="33">
        <v>67.922585964315772</v>
      </c>
      <c r="M22" s="33">
        <v>6.8715456617595727</v>
      </c>
      <c r="N22" s="33">
        <v>97.100226005017959</v>
      </c>
      <c r="O22" s="33">
        <v>0</v>
      </c>
      <c r="P22" s="33">
        <v>97.100226005017959</v>
      </c>
      <c r="Q22" s="35"/>
    </row>
    <row r="23" spans="1:17">
      <c r="A23" s="30" t="s">
        <v>21</v>
      </c>
      <c r="B23" s="32">
        <v>0</v>
      </c>
      <c r="C23" s="32">
        <v>221</v>
      </c>
      <c r="D23" s="32">
        <v>374</v>
      </c>
      <c r="E23" s="32">
        <v>15</v>
      </c>
      <c r="F23" s="32">
        <v>610</v>
      </c>
      <c r="G23" s="32">
        <v>0</v>
      </c>
      <c r="H23" s="32">
        <v>610</v>
      </c>
      <c r="I23" s="32">
        <v>585.82568967713598</v>
      </c>
      <c r="J23" s="33">
        <v>0</v>
      </c>
      <c r="K23" s="33">
        <v>37.724532039863078</v>
      </c>
      <c r="L23" s="33">
        <v>63.841515759768285</v>
      </c>
      <c r="M23" s="33">
        <v>2.5604885999907063</v>
      </c>
      <c r="N23" s="33">
        <v>104.12653639962207</v>
      </c>
      <c r="O23" s="33">
        <v>0</v>
      </c>
      <c r="P23" s="33">
        <v>104.12653639962207</v>
      </c>
      <c r="Q23" s="35"/>
    </row>
    <row r="24" spans="1:17">
      <c r="A24" s="30" t="s">
        <v>22</v>
      </c>
      <c r="B24" s="32">
        <v>0</v>
      </c>
      <c r="C24" s="32">
        <v>140</v>
      </c>
      <c r="D24" s="32">
        <v>505</v>
      </c>
      <c r="E24" s="32">
        <v>0</v>
      </c>
      <c r="F24" s="32">
        <v>645</v>
      </c>
      <c r="G24" s="32">
        <v>0</v>
      </c>
      <c r="H24" s="32">
        <v>645</v>
      </c>
      <c r="I24" s="32">
        <v>650.32660604679199</v>
      </c>
      <c r="J24" s="33">
        <v>0</v>
      </c>
      <c r="K24" s="33">
        <v>21.527644524807705</v>
      </c>
      <c r="L24" s="33">
        <v>77.653289178770649</v>
      </c>
      <c r="M24" s="33">
        <v>0</v>
      </c>
      <c r="N24" s="33">
        <v>99.180933703578361</v>
      </c>
      <c r="O24" s="33">
        <v>0</v>
      </c>
      <c r="P24" s="33">
        <v>99.180933703578361</v>
      </c>
      <c r="Q24" s="35"/>
    </row>
    <row r="25" spans="1:17">
      <c r="A25" s="30" t="s">
        <v>23</v>
      </c>
      <c r="B25" s="32">
        <v>52</v>
      </c>
      <c r="C25" s="32">
        <v>1287</v>
      </c>
      <c r="D25" s="32">
        <v>2239</v>
      </c>
      <c r="E25" s="32">
        <v>117</v>
      </c>
      <c r="F25" s="32">
        <v>3643</v>
      </c>
      <c r="G25" s="32">
        <v>0</v>
      </c>
      <c r="H25" s="32">
        <v>3695</v>
      </c>
      <c r="I25" s="32">
        <v>3653.27379079197</v>
      </c>
      <c r="J25" s="33">
        <v>1.4233808626954085</v>
      </c>
      <c r="K25" s="33">
        <v>35.228676351711364</v>
      </c>
      <c r="L25" s="33">
        <v>61.28749522259654</v>
      </c>
      <c r="M25" s="33">
        <v>3.2026069410646696</v>
      </c>
      <c r="N25" s="33">
        <v>99.718778515372563</v>
      </c>
      <c r="O25" s="33">
        <v>0</v>
      </c>
      <c r="P25" s="33">
        <v>101.14215937806797</v>
      </c>
      <c r="Q25" s="35"/>
    </row>
    <row r="26" spans="1:17">
      <c r="A26" s="30" t="s">
        <v>24</v>
      </c>
      <c r="B26" s="32">
        <v>9</v>
      </c>
      <c r="C26" s="32">
        <v>1340</v>
      </c>
      <c r="D26" s="32">
        <v>2170</v>
      </c>
      <c r="E26" s="32">
        <v>123</v>
      </c>
      <c r="F26" s="32">
        <v>3633</v>
      </c>
      <c r="G26" s="32">
        <v>0</v>
      </c>
      <c r="H26" s="32">
        <v>3642</v>
      </c>
      <c r="I26" s="32">
        <v>3575.7381983699197</v>
      </c>
      <c r="J26" s="33">
        <v>0.25169627922152832</v>
      </c>
      <c r="K26" s="33">
        <v>37.474779350760883</v>
      </c>
      <c r="L26" s="33">
        <v>60.686769545635165</v>
      </c>
      <c r="M26" s="33">
        <v>3.4398491493608874</v>
      </c>
      <c r="N26" s="33">
        <v>101.60139804575694</v>
      </c>
      <c r="O26" s="33">
        <v>0</v>
      </c>
      <c r="P26" s="33">
        <v>101.85309432497847</v>
      </c>
      <c r="Q26" s="35"/>
    </row>
    <row r="27" spans="1:17">
      <c r="A27" s="30" t="s">
        <v>25</v>
      </c>
      <c r="B27" s="32">
        <v>0</v>
      </c>
      <c r="C27" s="32">
        <v>99</v>
      </c>
      <c r="D27" s="32">
        <v>375</v>
      </c>
      <c r="E27" s="32">
        <v>0</v>
      </c>
      <c r="F27" s="32">
        <v>474</v>
      </c>
      <c r="G27" s="32">
        <v>0</v>
      </c>
      <c r="H27" s="32">
        <v>474</v>
      </c>
      <c r="I27" s="32">
        <v>478.74918496011998</v>
      </c>
      <c r="J27" s="33">
        <v>0</v>
      </c>
      <c r="K27" s="33">
        <v>20.678886379356811</v>
      </c>
      <c r="L27" s="33">
        <v>78.329115073321262</v>
      </c>
      <c r="M27" s="33">
        <v>0</v>
      </c>
      <c r="N27" s="33">
        <v>99.008001452678073</v>
      </c>
      <c r="O27" s="33">
        <v>0</v>
      </c>
      <c r="P27" s="33">
        <v>99.008001452678073</v>
      </c>
      <c r="Q27" s="35"/>
    </row>
    <row r="28" spans="1:17">
      <c r="A28" s="30" t="s">
        <v>26</v>
      </c>
      <c r="B28" s="32">
        <v>20</v>
      </c>
      <c r="C28" s="32">
        <v>4114</v>
      </c>
      <c r="D28" s="32">
        <v>6647</v>
      </c>
      <c r="E28" s="32">
        <v>840</v>
      </c>
      <c r="F28" s="32">
        <v>11601</v>
      </c>
      <c r="G28" s="32">
        <v>0</v>
      </c>
      <c r="H28" s="32">
        <v>11621</v>
      </c>
      <c r="I28" s="32">
        <v>11815.78482868289</v>
      </c>
      <c r="J28" s="33">
        <v>0.16926509994875563</v>
      </c>
      <c r="K28" s="33">
        <v>34.817831059459039</v>
      </c>
      <c r="L28" s="33">
        <v>56.255255967968935</v>
      </c>
      <c r="M28" s="33">
        <v>7.1091341978477374</v>
      </c>
      <c r="N28" s="33">
        <v>98.182221225275711</v>
      </c>
      <c r="O28" s="33">
        <v>0</v>
      </c>
      <c r="P28" s="33">
        <v>98.351486325224471</v>
      </c>
      <c r="Q28" s="35"/>
    </row>
    <row r="29" spans="1:17">
      <c r="A29" s="30" t="s">
        <v>27</v>
      </c>
      <c r="B29" s="32">
        <v>0</v>
      </c>
      <c r="C29" s="32">
        <v>435</v>
      </c>
      <c r="D29" s="32">
        <v>287</v>
      </c>
      <c r="E29" s="32">
        <v>7</v>
      </c>
      <c r="F29" s="32">
        <v>729</v>
      </c>
      <c r="G29" s="32">
        <v>0</v>
      </c>
      <c r="H29" s="32">
        <v>729</v>
      </c>
      <c r="I29" s="32">
        <v>740.38044824197596</v>
      </c>
      <c r="J29" s="33">
        <v>0</v>
      </c>
      <c r="K29" s="33">
        <v>58.753577438856205</v>
      </c>
      <c r="L29" s="33">
        <v>38.763854540118921</v>
      </c>
      <c r="M29" s="33">
        <v>0.94545986683216876</v>
      </c>
      <c r="N29" s="33">
        <v>98.462891845807292</v>
      </c>
      <c r="O29" s="33">
        <v>0</v>
      </c>
      <c r="P29" s="33">
        <v>98.462891845807292</v>
      </c>
      <c r="Q29" s="35"/>
    </row>
    <row r="30" spans="1:17">
      <c r="A30" s="30" t="s">
        <v>28</v>
      </c>
      <c r="B30" s="32">
        <v>13</v>
      </c>
      <c r="C30" s="32">
        <v>99</v>
      </c>
      <c r="D30" s="32">
        <v>1022</v>
      </c>
      <c r="E30" s="32">
        <v>14</v>
      </c>
      <c r="F30" s="32">
        <v>1135</v>
      </c>
      <c r="G30" s="32">
        <v>0</v>
      </c>
      <c r="H30" s="32">
        <v>1148</v>
      </c>
      <c r="I30" s="32">
        <v>1272.4433148827288</v>
      </c>
      <c r="J30" s="33">
        <v>1.0216565129424338</v>
      </c>
      <c r="K30" s="33">
        <v>7.7803072908693034</v>
      </c>
      <c r="L30" s="33">
        <v>80.317919709782103</v>
      </c>
      <c r="M30" s="33">
        <v>1.1002454754764672</v>
      </c>
      <c r="N30" s="33">
        <v>89.198472476127876</v>
      </c>
      <c r="O30" s="33">
        <v>0</v>
      </c>
      <c r="P30" s="33">
        <v>90.220128989070304</v>
      </c>
      <c r="Q30" s="35"/>
    </row>
    <row r="31" spans="1:17">
      <c r="A31" s="30" t="s">
        <v>29</v>
      </c>
      <c r="B31" s="32">
        <v>37</v>
      </c>
      <c r="C31" s="32">
        <v>6629</v>
      </c>
      <c r="D31" s="32">
        <v>18742</v>
      </c>
      <c r="E31" s="32">
        <v>5204</v>
      </c>
      <c r="F31" s="32">
        <v>30575</v>
      </c>
      <c r="G31" s="32">
        <v>12</v>
      </c>
      <c r="H31" s="32">
        <v>30624</v>
      </c>
      <c r="I31" s="32">
        <v>31017.145338229799</v>
      </c>
      <c r="J31" s="33">
        <v>0.11928886297088116</v>
      </c>
      <c r="K31" s="33">
        <v>21.372050611728952</v>
      </c>
      <c r="L31" s="33">
        <v>60.424645129736618</v>
      </c>
      <c r="M31" s="33">
        <v>16.777817375688258</v>
      </c>
      <c r="N31" s="33">
        <v>98.574513117153828</v>
      </c>
      <c r="O31" s="33">
        <v>3.8688279882447947E-2</v>
      </c>
      <c r="P31" s="33">
        <v>98.732490260007154</v>
      </c>
      <c r="Q31" s="35"/>
    </row>
    <row r="32" spans="1:17">
      <c r="A32" s="30" t="s">
        <v>30</v>
      </c>
      <c r="B32" s="32">
        <v>2</v>
      </c>
      <c r="C32" s="32">
        <v>423</v>
      </c>
      <c r="D32" s="32">
        <v>498</v>
      </c>
      <c r="E32" s="32">
        <v>113</v>
      </c>
      <c r="F32" s="32">
        <v>1034</v>
      </c>
      <c r="G32" s="32">
        <v>0</v>
      </c>
      <c r="H32" s="32">
        <v>1036</v>
      </c>
      <c r="I32" s="32">
        <v>914.01839764684109</v>
      </c>
      <c r="J32" s="33">
        <v>0.21881397629949687</v>
      </c>
      <c r="K32" s="33">
        <v>46.279155987343593</v>
      </c>
      <c r="L32" s="33">
        <v>54.484680098574721</v>
      </c>
      <c r="M32" s="33">
        <v>12.362989660921574</v>
      </c>
      <c r="N32" s="33">
        <v>113.12682574683988</v>
      </c>
      <c r="O32" s="33">
        <v>0</v>
      </c>
      <c r="P32" s="33">
        <v>113.34563972313939</v>
      </c>
      <c r="Q32" s="35"/>
    </row>
    <row r="33" spans="1:17">
      <c r="A33" s="30" t="s">
        <v>31</v>
      </c>
      <c r="B33" s="32">
        <v>7</v>
      </c>
      <c r="C33" s="32">
        <v>124</v>
      </c>
      <c r="D33" s="32">
        <v>423</v>
      </c>
      <c r="E33" s="32">
        <v>16</v>
      </c>
      <c r="F33" s="32">
        <v>563</v>
      </c>
      <c r="G33" s="32">
        <v>0</v>
      </c>
      <c r="H33" s="32">
        <v>570</v>
      </c>
      <c r="I33" s="32">
        <v>604.87912341015704</v>
      </c>
      <c r="J33" s="33">
        <v>1.1572560085287376</v>
      </c>
      <c r="K33" s="33">
        <v>20.499963579651922</v>
      </c>
      <c r="L33" s="33">
        <v>69.93132737252229</v>
      </c>
      <c r="M33" s="33">
        <v>2.645156590922829</v>
      </c>
      <c r="N33" s="33">
        <v>93.076447543097032</v>
      </c>
      <c r="O33" s="33">
        <v>0</v>
      </c>
      <c r="P33" s="33">
        <v>94.23370355162578</v>
      </c>
      <c r="Q33" s="35"/>
    </row>
    <row r="34" spans="1:17">
      <c r="A34" s="30" t="s">
        <v>32</v>
      </c>
      <c r="B34" s="32">
        <v>41</v>
      </c>
      <c r="C34" s="32">
        <v>458</v>
      </c>
      <c r="D34" s="32">
        <v>2729</v>
      </c>
      <c r="E34" s="32">
        <v>23</v>
      </c>
      <c r="F34" s="32">
        <v>3210</v>
      </c>
      <c r="G34" s="32">
        <v>0</v>
      </c>
      <c r="H34" s="32">
        <v>3251</v>
      </c>
      <c r="I34" s="32">
        <v>3326.6448360099103</v>
      </c>
      <c r="J34" s="33">
        <v>1.2324730177441119</v>
      </c>
      <c r="K34" s="33">
        <v>13.767625417726908</v>
      </c>
      <c r="L34" s="33">
        <v>82.034606473748326</v>
      </c>
      <c r="M34" s="33">
        <v>0.69138730263694081</v>
      </c>
      <c r="N34" s="33">
        <v>96.493619194112171</v>
      </c>
      <c r="O34" s="33">
        <v>0</v>
      </c>
      <c r="P34" s="33">
        <v>97.726092211856283</v>
      </c>
      <c r="Q34" s="35"/>
    </row>
    <row r="35" spans="1:17">
      <c r="A35" s="30" t="s">
        <v>33</v>
      </c>
      <c r="B35" s="32">
        <v>2</v>
      </c>
      <c r="C35" s="32">
        <v>92</v>
      </c>
      <c r="D35" s="32">
        <v>173</v>
      </c>
      <c r="E35" s="32">
        <v>19</v>
      </c>
      <c r="F35" s="32">
        <v>284</v>
      </c>
      <c r="G35" s="32">
        <v>0</v>
      </c>
      <c r="H35" s="32">
        <v>286</v>
      </c>
      <c r="I35" s="32">
        <v>235.76627093764301</v>
      </c>
      <c r="J35" s="33">
        <v>0.84829776203610263</v>
      </c>
      <c r="K35" s="33">
        <v>39.021697053660723</v>
      </c>
      <c r="L35" s="33">
        <v>73.377756416122878</v>
      </c>
      <c r="M35" s="33">
        <v>8.0588287393429745</v>
      </c>
      <c r="N35" s="33">
        <v>120.45828220912658</v>
      </c>
      <c r="O35" s="33">
        <v>0</v>
      </c>
      <c r="P35" s="33">
        <v>121.30657997116268</v>
      </c>
      <c r="Q35" s="35"/>
    </row>
    <row r="36" spans="1:17">
      <c r="A36" s="30" t="s">
        <v>34</v>
      </c>
      <c r="B36" s="32">
        <v>4</v>
      </c>
      <c r="C36" s="32">
        <v>347</v>
      </c>
      <c r="D36" s="32">
        <v>935</v>
      </c>
      <c r="E36" s="32">
        <v>72</v>
      </c>
      <c r="F36" s="32">
        <v>1354</v>
      </c>
      <c r="G36" s="32">
        <v>0</v>
      </c>
      <c r="H36" s="32">
        <v>1358</v>
      </c>
      <c r="I36" s="32">
        <v>1548.515651477001</v>
      </c>
      <c r="J36" s="33">
        <v>0.25831188701158625</v>
      </c>
      <c r="K36" s="33">
        <v>22.408556198255109</v>
      </c>
      <c r="L36" s="33">
        <v>60.380403588958295</v>
      </c>
      <c r="M36" s="33">
        <v>4.6496139662085527</v>
      </c>
      <c r="N36" s="33">
        <v>87.438573753421949</v>
      </c>
      <c r="O36" s="33">
        <v>0</v>
      </c>
      <c r="P36" s="33">
        <v>87.696885640433536</v>
      </c>
      <c r="Q36" s="35"/>
    </row>
    <row r="37" spans="1:17">
      <c r="A37" s="30" t="s">
        <v>35</v>
      </c>
      <c r="B37" s="32">
        <v>2</v>
      </c>
      <c r="C37" s="32">
        <v>568</v>
      </c>
      <c r="D37" s="32">
        <v>801</v>
      </c>
      <c r="E37" s="32">
        <v>21</v>
      </c>
      <c r="F37" s="32">
        <v>1390</v>
      </c>
      <c r="G37" s="32">
        <v>0</v>
      </c>
      <c r="H37" s="32">
        <v>1392</v>
      </c>
      <c r="I37" s="32">
        <v>1322.0017342156439</v>
      </c>
      <c r="J37" s="33">
        <v>0.15128573195001283</v>
      </c>
      <c r="K37" s="33">
        <v>42.965147873803645</v>
      </c>
      <c r="L37" s="33">
        <v>60.589935645980141</v>
      </c>
      <c r="M37" s="33">
        <v>1.5885001854751346</v>
      </c>
      <c r="N37" s="33">
        <v>105.14358370525892</v>
      </c>
      <c r="O37" s="33">
        <v>0</v>
      </c>
      <c r="P37" s="33">
        <v>105.29486943720893</v>
      </c>
      <c r="Q37" s="35"/>
    </row>
    <row r="38" spans="1:17">
      <c r="A38" s="30" t="s">
        <v>36</v>
      </c>
      <c r="B38" s="32">
        <v>0</v>
      </c>
      <c r="C38" s="32">
        <v>1726</v>
      </c>
      <c r="D38" s="32">
        <v>3375</v>
      </c>
      <c r="E38" s="32">
        <v>359</v>
      </c>
      <c r="F38" s="32">
        <v>5460</v>
      </c>
      <c r="G38" s="32">
        <v>0</v>
      </c>
      <c r="H38" s="32">
        <v>5460</v>
      </c>
      <c r="I38" s="32">
        <v>5236.7392139808708</v>
      </c>
      <c r="J38" s="33">
        <v>0</v>
      </c>
      <c r="K38" s="33">
        <v>32.959441543164552</v>
      </c>
      <c r="L38" s="33">
        <v>64.448502438111447</v>
      </c>
      <c r="M38" s="33">
        <v>6.8554110741576331</v>
      </c>
      <c r="N38" s="33">
        <v>104.26335505543364</v>
      </c>
      <c r="O38" s="33">
        <v>0</v>
      </c>
      <c r="P38" s="33">
        <v>104.26335505543364</v>
      </c>
      <c r="Q38" s="35"/>
    </row>
    <row r="39" spans="1:17">
      <c r="A39" s="30" t="s">
        <v>37</v>
      </c>
      <c r="B39" s="32">
        <v>1</v>
      </c>
      <c r="C39" s="32">
        <v>454</v>
      </c>
      <c r="D39" s="32">
        <v>1301</v>
      </c>
      <c r="E39" s="32">
        <v>71</v>
      </c>
      <c r="F39" s="32">
        <v>1826</v>
      </c>
      <c r="G39" s="32">
        <v>0</v>
      </c>
      <c r="H39" s="32">
        <v>1827</v>
      </c>
      <c r="I39" s="32">
        <v>1927.1061529814569</v>
      </c>
      <c r="J39" s="33">
        <v>5.1891277418884468E-2</v>
      </c>
      <c r="K39" s="33">
        <v>23.55863994817355</v>
      </c>
      <c r="L39" s="33">
        <v>67.510551921968698</v>
      </c>
      <c r="M39" s="33">
        <v>3.6842806967407973</v>
      </c>
      <c r="N39" s="33">
        <v>94.753472566883048</v>
      </c>
      <c r="O39" s="33">
        <v>0</v>
      </c>
      <c r="P39" s="33">
        <v>94.805363844301922</v>
      </c>
      <c r="Q39" s="35"/>
    </row>
    <row r="40" spans="1:17">
      <c r="A40" s="30" t="s">
        <v>38</v>
      </c>
      <c r="B40" s="32">
        <v>18</v>
      </c>
      <c r="C40" s="32">
        <v>309</v>
      </c>
      <c r="D40" s="32">
        <v>598</v>
      </c>
      <c r="E40" s="32">
        <v>14</v>
      </c>
      <c r="F40" s="32">
        <v>921</v>
      </c>
      <c r="G40" s="32">
        <v>0</v>
      </c>
      <c r="H40" s="32">
        <v>939</v>
      </c>
      <c r="I40" s="32">
        <v>963.66632949015707</v>
      </c>
      <c r="J40" s="33">
        <v>1.86786644393015</v>
      </c>
      <c r="K40" s="33">
        <v>32.065040620800907</v>
      </c>
      <c r="L40" s="33">
        <v>62.05467408167943</v>
      </c>
      <c r="M40" s="33">
        <v>1.4527850119456722</v>
      </c>
      <c r="N40" s="33">
        <v>95.572499714426016</v>
      </c>
      <c r="O40" s="33">
        <v>0</v>
      </c>
      <c r="P40" s="33">
        <v>97.440366158356156</v>
      </c>
      <c r="Q40" s="35"/>
    </row>
    <row r="41" spans="1:17">
      <c r="A41" s="30" t="s">
        <v>39</v>
      </c>
      <c r="B41" s="32">
        <v>59</v>
      </c>
      <c r="C41" s="32">
        <v>330</v>
      </c>
      <c r="D41" s="32">
        <v>2328</v>
      </c>
      <c r="E41" s="32">
        <v>20</v>
      </c>
      <c r="F41" s="32">
        <v>2678</v>
      </c>
      <c r="G41" s="32">
        <v>0</v>
      </c>
      <c r="H41" s="32">
        <v>2737</v>
      </c>
      <c r="I41" s="32">
        <v>2688.60964022383</v>
      </c>
      <c r="J41" s="33">
        <v>2.1944427750801405</v>
      </c>
      <c r="K41" s="33">
        <v>12.274001962312651</v>
      </c>
      <c r="L41" s="33">
        <v>86.5875047523147</v>
      </c>
      <c r="M41" s="33">
        <v>0.74387890680682733</v>
      </c>
      <c r="N41" s="33">
        <v>99.605385621434181</v>
      </c>
      <c r="O41" s="33">
        <v>0</v>
      </c>
      <c r="P41" s="33">
        <v>101.79982839651433</v>
      </c>
      <c r="Q41" s="35"/>
    </row>
    <row r="42" spans="1:17">
      <c r="A42" s="30" t="s">
        <v>40</v>
      </c>
      <c r="B42" s="32">
        <v>1</v>
      </c>
      <c r="C42" s="32">
        <v>554</v>
      </c>
      <c r="D42" s="32">
        <v>2039</v>
      </c>
      <c r="E42" s="32">
        <v>200</v>
      </c>
      <c r="F42" s="32">
        <v>2793</v>
      </c>
      <c r="G42" s="32">
        <v>0</v>
      </c>
      <c r="H42" s="32">
        <v>2794</v>
      </c>
      <c r="I42" s="32">
        <v>2588.7722168150003</v>
      </c>
      <c r="J42" s="33">
        <v>3.8628350285306784E-2</v>
      </c>
      <c r="K42" s="33">
        <v>21.400106058059961</v>
      </c>
      <c r="L42" s="33">
        <v>78.76320623174054</v>
      </c>
      <c r="M42" s="33">
        <v>7.7256700570613575</v>
      </c>
      <c r="N42" s="33">
        <v>107.88898234686185</v>
      </c>
      <c r="O42" s="33">
        <v>0</v>
      </c>
      <c r="P42" s="33">
        <v>107.92761069714716</v>
      </c>
      <c r="Q42" s="35"/>
    </row>
    <row r="43" spans="1:17">
      <c r="A43" s="30" t="s">
        <v>41</v>
      </c>
      <c r="B43" s="32">
        <v>3</v>
      </c>
      <c r="C43" s="32">
        <v>432</v>
      </c>
      <c r="D43" s="32">
        <v>1308</v>
      </c>
      <c r="E43" s="32">
        <v>51</v>
      </c>
      <c r="F43" s="32">
        <v>1791</v>
      </c>
      <c r="G43" s="32">
        <v>0</v>
      </c>
      <c r="H43" s="32">
        <v>1794</v>
      </c>
      <c r="I43" s="32">
        <v>1641.1523260306471</v>
      </c>
      <c r="J43" s="33">
        <v>0.18279838820665192</v>
      </c>
      <c r="K43" s="33">
        <v>26.322967901757874</v>
      </c>
      <c r="L43" s="33">
        <v>79.700097258100229</v>
      </c>
      <c r="M43" s="33">
        <v>3.1075725995130825</v>
      </c>
      <c r="N43" s="33">
        <v>109.1306377593712</v>
      </c>
      <c r="O43" s="33">
        <v>0</v>
      </c>
      <c r="P43" s="33">
        <v>109.31343614757785</v>
      </c>
      <c r="Q43" s="35"/>
    </row>
    <row r="44" spans="1:17">
      <c r="A44" s="30" t="s">
        <v>42</v>
      </c>
      <c r="B44" s="32">
        <v>14</v>
      </c>
      <c r="C44" s="32">
        <v>656</v>
      </c>
      <c r="D44" s="32">
        <v>1908</v>
      </c>
      <c r="E44" s="32">
        <v>119</v>
      </c>
      <c r="F44" s="32">
        <v>2683</v>
      </c>
      <c r="G44" s="32">
        <v>176</v>
      </c>
      <c r="H44" s="32">
        <v>2873</v>
      </c>
      <c r="I44" s="32">
        <v>2886.4431902444098</v>
      </c>
      <c r="J44" s="33">
        <v>0.48502600180447508</v>
      </c>
      <c r="K44" s="33">
        <v>22.72693265598112</v>
      </c>
      <c r="L44" s="33">
        <v>66.102115103067035</v>
      </c>
      <c r="M44" s="33">
        <v>4.1227210153380387</v>
      </c>
      <c r="N44" s="33">
        <v>92.951768774386196</v>
      </c>
      <c r="O44" s="33">
        <v>6.0974697369705444</v>
      </c>
      <c r="P44" s="33">
        <v>99.534264513161219</v>
      </c>
      <c r="Q44" s="35"/>
    </row>
    <row r="45" spans="1:17">
      <c r="A45" s="30" t="s">
        <v>43</v>
      </c>
      <c r="B45" s="32">
        <v>4</v>
      </c>
      <c r="C45" s="32">
        <v>83</v>
      </c>
      <c r="D45" s="32">
        <v>46</v>
      </c>
      <c r="E45" s="32">
        <v>0</v>
      </c>
      <c r="F45" s="32">
        <v>129</v>
      </c>
      <c r="G45" s="32">
        <v>0</v>
      </c>
      <c r="H45" s="32">
        <v>133</v>
      </c>
      <c r="I45" s="32">
        <v>127.2350050595343</v>
      </c>
      <c r="J45" s="33">
        <v>3.1437889267410073</v>
      </c>
      <c r="K45" s="33">
        <v>65.23362022987591</v>
      </c>
      <c r="L45" s="33">
        <v>36.153572657521586</v>
      </c>
      <c r="M45" s="33">
        <v>0</v>
      </c>
      <c r="N45" s="33">
        <v>101.38719288739749</v>
      </c>
      <c r="O45" s="33">
        <v>0</v>
      </c>
      <c r="P45" s="33">
        <v>104.5309818141385</v>
      </c>
      <c r="Q45" s="35"/>
    </row>
    <row r="46" spans="1:17">
      <c r="A46" s="30" t="s">
        <v>44</v>
      </c>
      <c r="B46" s="32">
        <v>10</v>
      </c>
      <c r="C46" s="32">
        <v>544</v>
      </c>
      <c r="D46" s="32">
        <v>1143</v>
      </c>
      <c r="E46" s="32">
        <v>33</v>
      </c>
      <c r="F46" s="32">
        <v>1720</v>
      </c>
      <c r="G46" s="32">
        <v>0</v>
      </c>
      <c r="H46" s="32">
        <v>1730</v>
      </c>
      <c r="I46" s="32">
        <v>1747.853164094008</v>
      </c>
      <c r="J46" s="33">
        <v>0.57213044009812208</v>
      </c>
      <c r="K46" s="33">
        <v>31.123895941337842</v>
      </c>
      <c r="L46" s="33">
        <v>65.394509303215358</v>
      </c>
      <c r="M46" s="33">
        <v>1.888030452323803</v>
      </c>
      <c r="N46" s="33">
        <v>98.406435696876997</v>
      </c>
      <c r="O46" s="33">
        <v>0</v>
      </c>
      <c r="P46" s="33">
        <v>98.978566136975118</v>
      </c>
      <c r="Q46" s="35"/>
    </row>
    <row r="47" spans="1:17">
      <c r="A47" s="30" t="s">
        <v>45</v>
      </c>
      <c r="B47" s="32">
        <v>0</v>
      </c>
      <c r="C47" s="32">
        <v>26</v>
      </c>
      <c r="D47" s="32">
        <v>74</v>
      </c>
      <c r="E47" s="32">
        <v>0</v>
      </c>
      <c r="F47" s="32">
        <v>100</v>
      </c>
      <c r="G47" s="32">
        <v>0</v>
      </c>
      <c r="H47" s="32">
        <v>100</v>
      </c>
      <c r="I47" s="32">
        <v>118.9411470184465</v>
      </c>
      <c r="J47" s="33">
        <v>0</v>
      </c>
      <c r="K47" s="33">
        <v>21.859550417794171</v>
      </c>
      <c r="L47" s="33">
        <v>62.215643496798791</v>
      </c>
      <c r="M47" s="33">
        <v>0</v>
      </c>
      <c r="N47" s="33">
        <v>84.075193914592958</v>
      </c>
      <c r="O47" s="33">
        <v>0</v>
      </c>
      <c r="P47" s="33">
        <v>84.075193914592958</v>
      </c>
      <c r="Q47" s="35"/>
    </row>
    <row r="48" spans="1:17">
      <c r="A48" s="30" t="s">
        <v>46</v>
      </c>
      <c r="B48" s="32">
        <v>9</v>
      </c>
      <c r="C48" s="32">
        <v>1271</v>
      </c>
      <c r="D48" s="32">
        <v>2509</v>
      </c>
      <c r="E48" s="32">
        <v>103</v>
      </c>
      <c r="F48" s="32">
        <v>3883</v>
      </c>
      <c r="G48" s="32">
        <v>0</v>
      </c>
      <c r="H48" s="32">
        <v>3892</v>
      </c>
      <c r="I48" s="32">
        <v>3841.5278538381799</v>
      </c>
      <c r="J48" s="33">
        <v>0.23428178429079574</v>
      </c>
      <c r="K48" s="33">
        <v>33.085794203733485</v>
      </c>
      <c r="L48" s="33">
        <v>65.31255519840073</v>
      </c>
      <c r="M48" s="33">
        <v>2.681224864661329</v>
      </c>
      <c r="N48" s="33">
        <v>101.07957426679555</v>
      </c>
      <c r="O48" s="33">
        <v>0</v>
      </c>
      <c r="P48" s="33">
        <v>101.31385605108633</v>
      </c>
      <c r="Q48" s="35"/>
    </row>
    <row r="49" spans="1:17">
      <c r="A49" s="30" t="s">
        <v>47</v>
      </c>
      <c r="B49" s="32">
        <v>0</v>
      </c>
      <c r="C49" s="32">
        <v>44</v>
      </c>
      <c r="D49" s="32">
        <v>175</v>
      </c>
      <c r="E49" s="32">
        <v>0</v>
      </c>
      <c r="F49" s="32">
        <v>219</v>
      </c>
      <c r="G49" s="32">
        <v>0</v>
      </c>
      <c r="H49" s="32">
        <v>219</v>
      </c>
      <c r="I49" s="32">
        <v>243.36966391279702</v>
      </c>
      <c r="J49" s="33">
        <v>0</v>
      </c>
      <c r="K49" s="33">
        <v>18.079492444779746</v>
      </c>
      <c r="L49" s="33">
        <v>71.907072223555815</v>
      </c>
      <c r="M49" s="33">
        <v>0</v>
      </c>
      <c r="N49" s="33">
        <v>89.986564668335561</v>
      </c>
      <c r="O49" s="33">
        <v>0</v>
      </c>
      <c r="P49" s="33">
        <v>89.986564668335561</v>
      </c>
      <c r="Q49" s="35"/>
    </row>
    <row r="50" spans="1:17">
      <c r="A50" s="30" t="s">
        <v>48</v>
      </c>
      <c r="B50" s="32">
        <v>0</v>
      </c>
      <c r="C50" s="32">
        <v>128</v>
      </c>
      <c r="D50" s="32">
        <v>548</v>
      </c>
      <c r="E50" s="32">
        <v>31</v>
      </c>
      <c r="F50" s="32">
        <v>707</v>
      </c>
      <c r="G50" s="32">
        <v>0</v>
      </c>
      <c r="H50" s="32">
        <v>707</v>
      </c>
      <c r="I50" s="32">
        <v>751.36750251438696</v>
      </c>
      <c r="J50" s="33">
        <v>0</v>
      </c>
      <c r="K50" s="33">
        <v>17.03560502306248</v>
      </c>
      <c r="L50" s="33">
        <v>72.933684004986233</v>
      </c>
      <c r="M50" s="33">
        <v>4.1258105915229439</v>
      </c>
      <c r="N50" s="33">
        <v>94.095099619571656</v>
      </c>
      <c r="O50" s="33">
        <v>0</v>
      </c>
      <c r="P50" s="33">
        <v>94.095099619571656</v>
      </c>
      <c r="Q50" s="35"/>
    </row>
    <row r="51" spans="1:17">
      <c r="A51" s="30" t="s">
        <v>49</v>
      </c>
      <c r="B51" s="32">
        <v>2</v>
      </c>
      <c r="C51" s="32">
        <v>212</v>
      </c>
      <c r="D51" s="32">
        <v>268</v>
      </c>
      <c r="E51" s="32">
        <v>0</v>
      </c>
      <c r="F51" s="32">
        <v>480</v>
      </c>
      <c r="G51" s="32">
        <v>0</v>
      </c>
      <c r="H51" s="32">
        <v>482</v>
      </c>
      <c r="I51" s="32">
        <v>472.84080582740302</v>
      </c>
      <c r="J51" s="33">
        <v>0.42297533870840298</v>
      </c>
      <c r="K51" s="33">
        <v>44.835385903090717</v>
      </c>
      <c r="L51" s="33">
        <v>56.678695386926002</v>
      </c>
      <c r="M51" s="33">
        <v>0</v>
      </c>
      <c r="N51" s="33">
        <v>101.51408129001672</v>
      </c>
      <c r="O51" s="33">
        <v>0</v>
      </c>
      <c r="P51" s="33">
        <v>101.93705662872512</v>
      </c>
      <c r="Q51" s="35"/>
    </row>
    <row r="52" spans="1:17">
      <c r="A52" s="30" t="s">
        <v>50</v>
      </c>
      <c r="B52" s="32">
        <v>0</v>
      </c>
      <c r="C52" s="32">
        <v>200</v>
      </c>
      <c r="D52" s="32">
        <v>763</v>
      </c>
      <c r="E52" s="32">
        <v>47</v>
      </c>
      <c r="F52" s="32">
        <v>1010</v>
      </c>
      <c r="G52" s="32">
        <v>0</v>
      </c>
      <c r="H52" s="32">
        <v>1010</v>
      </c>
      <c r="I52" s="32">
        <v>1172.3809942676321</v>
      </c>
      <c r="J52" s="33">
        <v>0</v>
      </c>
      <c r="K52" s="33">
        <v>17.059300771498503</v>
      </c>
      <c r="L52" s="33">
        <v>65.081232443266799</v>
      </c>
      <c r="M52" s="33">
        <v>4.0089356813021482</v>
      </c>
      <c r="N52" s="33">
        <v>86.149468896067447</v>
      </c>
      <c r="O52" s="33">
        <v>0</v>
      </c>
      <c r="P52" s="33">
        <v>86.149468896067447</v>
      </c>
      <c r="Q52" s="35"/>
    </row>
    <row r="53" spans="1:17">
      <c r="A53" s="30" t="s">
        <v>51</v>
      </c>
      <c r="B53" s="32">
        <v>7</v>
      </c>
      <c r="C53" s="32">
        <v>1055</v>
      </c>
      <c r="D53" s="32">
        <v>1713</v>
      </c>
      <c r="E53" s="32">
        <v>64</v>
      </c>
      <c r="F53" s="32">
        <v>2832</v>
      </c>
      <c r="G53" s="32">
        <v>0</v>
      </c>
      <c r="H53" s="32">
        <v>2839</v>
      </c>
      <c r="I53" s="32">
        <v>2876.9175061960796</v>
      </c>
      <c r="J53" s="33">
        <v>0.24331597916603268</v>
      </c>
      <c r="K53" s="33">
        <v>36.67119400288064</v>
      </c>
      <c r="L53" s="33">
        <v>59.542896044487712</v>
      </c>
      <c r="M53" s="33">
        <v>2.2246032380894416</v>
      </c>
      <c r="N53" s="33">
        <v>98.438693285457788</v>
      </c>
      <c r="O53" s="33">
        <v>0</v>
      </c>
      <c r="P53" s="33">
        <v>98.682009264623829</v>
      </c>
      <c r="Q53" s="35"/>
    </row>
    <row r="54" spans="1:17">
      <c r="A54" s="30" t="s">
        <v>52</v>
      </c>
      <c r="B54" s="32">
        <v>1</v>
      </c>
      <c r="C54" s="32">
        <v>260</v>
      </c>
      <c r="D54" s="32">
        <v>274</v>
      </c>
      <c r="E54" s="32">
        <v>0</v>
      </c>
      <c r="F54" s="32">
        <v>534</v>
      </c>
      <c r="G54" s="32">
        <v>0</v>
      </c>
      <c r="H54" s="32">
        <v>535</v>
      </c>
      <c r="I54" s="32">
        <v>501.23401200666603</v>
      </c>
      <c r="J54" s="33">
        <v>0.1995076104266246</v>
      </c>
      <c r="K54" s="33">
        <v>51.871978710922392</v>
      </c>
      <c r="L54" s="33">
        <v>54.665085256895139</v>
      </c>
      <c r="M54" s="33">
        <v>0</v>
      </c>
      <c r="N54" s="33">
        <v>106.53706396781753</v>
      </c>
      <c r="O54" s="33">
        <v>0</v>
      </c>
      <c r="P54" s="33">
        <v>106.73657157824415</v>
      </c>
      <c r="Q54" s="35"/>
    </row>
    <row r="55" spans="1:17">
      <c r="A55" s="30" t="s">
        <v>53</v>
      </c>
      <c r="B55" s="32">
        <v>0</v>
      </c>
      <c r="C55" s="32">
        <v>232</v>
      </c>
      <c r="D55" s="32">
        <v>891</v>
      </c>
      <c r="E55" s="32">
        <v>30</v>
      </c>
      <c r="F55" s="32">
        <v>1153</v>
      </c>
      <c r="G55" s="32">
        <v>0</v>
      </c>
      <c r="H55" s="32">
        <v>1153</v>
      </c>
      <c r="I55" s="32">
        <v>1173.9850525216809</v>
      </c>
      <c r="J55" s="33">
        <v>0</v>
      </c>
      <c r="K55" s="33">
        <v>19.761750756678861</v>
      </c>
      <c r="L55" s="33">
        <v>75.895344500865804</v>
      </c>
      <c r="M55" s="33">
        <v>2.5553988047429561</v>
      </c>
      <c r="N55" s="33">
        <v>98.212494062287618</v>
      </c>
      <c r="O55" s="33">
        <v>0</v>
      </c>
      <c r="P55" s="33">
        <v>98.212494062287618</v>
      </c>
      <c r="Q55" s="35"/>
    </row>
    <row r="56" spans="1:17">
      <c r="A56" s="30" t="s">
        <v>54</v>
      </c>
      <c r="B56" s="32">
        <v>22</v>
      </c>
      <c r="C56" s="32">
        <v>151</v>
      </c>
      <c r="D56" s="32">
        <v>157</v>
      </c>
      <c r="E56" s="32">
        <v>0</v>
      </c>
      <c r="F56" s="32">
        <v>308</v>
      </c>
      <c r="G56" s="32">
        <v>0</v>
      </c>
      <c r="H56" s="32">
        <v>330</v>
      </c>
      <c r="I56" s="32">
        <v>357.39382096436304</v>
      </c>
      <c r="J56" s="33">
        <v>6.1556744155892096</v>
      </c>
      <c r="K56" s="33">
        <v>42.250310761544121</v>
      </c>
      <c r="L56" s="33">
        <v>43.929131056704811</v>
      </c>
      <c r="M56" s="33">
        <v>0</v>
      </c>
      <c r="N56" s="33">
        <v>86.179441818248932</v>
      </c>
      <c r="O56" s="33">
        <v>0</v>
      </c>
      <c r="P56" s="33">
        <v>92.335116233838136</v>
      </c>
      <c r="Q56" s="35"/>
    </row>
    <row r="57" spans="1:17">
      <c r="A57" s="30" t="s">
        <v>55</v>
      </c>
      <c r="B57" s="32">
        <v>5</v>
      </c>
      <c r="C57" s="32">
        <v>390</v>
      </c>
      <c r="D57" s="32">
        <v>1034</v>
      </c>
      <c r="E57" s="32">
        <v>41</v>
      </c>
      <c r="F57" s="32">
        <v>1465</v>
      </c>
      <c r="G57" s="32">
        <v>0</v>
      </c>
      <c r="H57" s="32">
        <v>1470</v>
      </c>
      <c r="I57" s="32">
        <v>1490.085619334536</v>
      </c>
      <c r="J57" s="33">
        <v>0.33555118814132118</v>
      </c>
      <c r="K57" s="33">
        <v>26.172992675023053</v>
      </c>
      <c r="L57" s="33">
        <v>69.391985707625224</v>
      </c>
      <c r="M57" s="33">
        <v>2.7515197427588336</v>
      </c>
      <c r="N57" s="33">
        <v>98.316498125407108</v>
      </c>
      <c r="O57" s="33">
        <v>0</v>
      </c>
      <c r="P57" s="33">
        <v>98.652049313548432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460</v>
      </c>
      <c r="C62" s="28">
        <v>30629</v>
      </c>
      <c r="D62" s="28">
        <v>78335</v>
      </c>
      <c r="E62" s="28">
        <v>10012</v>
      </c>
      <c r="F62" s="28">
        <v>118976</v>
      </c>
      <c r="G62" s="28">
        <v>188</v>
      </c>
      <c r="H62" s="28">
        <v>119624</v>
      </c>
      <c r="I62" s="28">
        <v>120511.67778874714</v>
      </c>
      <c r="J62" s="29">
        <v>0.38170574706159538</v>
      </c>
      <c r="K62" s="29">
        <v>25.415794188586098</v>
      </c>
      <c r="L62" s="29">
        <v>65.001999339282776</v>
      </c>
      <c r="M62" s="29">
        <v>8.3079085643058548</v>
      </c>
      <c r="N62" s="29">
        <v>98.725702092174728</v>
      </c>
      <c r="O62" s="29">
        <v>0.15600147923386942</v>
      </c>
      <c r="P62" s="29">
        <v>99.263409318470195</v>
      </c>
      <c r="Q62" s="35"/>
    </row>
    <row r="63" spans="1:17">
      <c r="A63" s="30" t="s">
        <v>57</v>
      </c>
      <c r="B63" s="32">
        <v>180</v>
      </c>
      <c r="C63" s="32">
        <v>2831</v>
      </c>
      <c r="D63" s="32">
        <v>8439</v>
      </c>
      <c r="E63" s="32">
        <v>405</v>
      </c>
      <c r="F63" s="32">
        <v>11675</v>
      </c>
      <c r="G63" s="32">
        <v>0</v>
      </c>
      <c r="H63" s="32">
        <v>11855</v>
      </c>
      <c r="I63" s="32">
        <v>11705.844508916434</v>
      </c>
      <c r="J63" s="33">
        <v>1.5376934134302962</v>
      </c>
      <c r="K63" s="33">
        <v>24.184500296784268</v>
      </c>
      <c r="L63" s="33">
        <v>72.092192866323714</v>
      </c>
      <c r="M63" s="33">
        <v>3.4598101802181662</v>
      </c>
      <c r="N63" s="33">
        <v>99.736503343326149</v>
      </c>
      <c r="O63" s="33">
        <v>0</v>
      </c>
      <c r="P63" s="33">
        <v>101.27419675675645</v>
      </c>
      <c r="Q63" s="35"/>
    </row>
    <row r="64" spans="1:17">
      <c r="A64" s="30" t="s">
        <v>58</v>
      </c>
      <c r="B64" s="32">
        <v>47</v>
      </c>
      <c r="C64" s="32">
        <v>2021</v>
      </c>
      <c r="D64" s="32">
        <v>4515</v>
      </c>
      <c r="E64" s="32">
        <v>170</v>
      </c>
      <c r="F64" s="32">
        <v>6706</v>
      </c>
      <c r="G64" s="32">
        <v>176</v>
      </c>
      <c r="H64" s="32">
        <v>6929</v>
      </c>
      <c r="I64" s="32">
        <v>6779.1306061342884</v>
      </c>
      <c r="J64" s="33">
        <v>0.69330424106994959</v>
      </c>
      <c r="K64" s="33">
        <v>29.812082366007832</v>
      </c>
      <c r="L64" s="33">
        <v>66.601460604911111</v>
      </c>
      <c r="M64" s="33">
        <v>2.5076961911040727</v>
      </c>
      <c r="N64" s="33">
        <v>98.921239162023014</v>
      </c>
      <c r="O64" s="33">
        <v>2.5962031154959813</v>
      </c>
      <c r="P64" s="33">
        <v>102.21074651858895</v>
      </c>
      <c r="Q64" s="35"/>
    </row>
    <row r="65" spans="1:17">
      <c r="A65" s="30" t="s">
        <v>59</v>
      </c>
      <c r="B65" s="32">
        <v>37</v>
      </c>
      <c r="C65" s="32">
        <v>6629</v>
      </c>
      <c r="D65" s="32">
        <v>18742</v>
      </c>
      <c r="E65" s="32">
        <v>5204</v>
      </c>
      <c r="F65" s="32">
        <v>30575</v>
      </c>
      <c r="G65" s="32">
        <v>12</v>
      </c>
      <c r="H65" s="32">
        <v>30624</v>
      </c>
      <c r="I65" s="32">
        <v>31017.145338229799</v>
      </c>
      <c r="J65" s="33">
        <v>0.11928886297088116</v>
      </c>
      <c r="K65" s="33">
        <v>21.372050611728952</v>
      </c>
      <c r="L65" s="33">
        <v>60.424645129736618</v>
      </c>
      <c r="M65" s="33">
        <v>16.777817375688258</v>
      </c>
      <c r="N65" s="33">
        <v>98.574513117153828</v>
      </c>
      <c r="O65" s="33">
        <v>3.8688279882447947E-2</v>
      </c>
      <c r="P65" s="33">
        <v>98.732490260007154</v>
      </c>
      <c r="Q65" s="35"/>
    </row>
    <row r="66" spans="1:17">
      <c r="A66" s="30" t="s">
        <v>60</v>
      </c>
      <c r="B66" s="32">
        <v>42</v>
      </c>
      <c r="C66" s="32">
        <v>4274</v>
      </c>
      <c r="D66" s="32">
        <v>9042</v>
      </c>
      <c r="E66" s="32">
        <v>520</v>
      </c>
      <c r="F66" s="32">
        <v>13836</v>
      </c>
      <c r="G66" s="32">
        <v>0</v>
      </c>
      <c r="H66" s="32">
        <v>13878</v>
      </c>
      <c r="I66" s="32">
        <v>13694.017383874136</v>
      </c>
      <c r="J66" s="33">
        <v>0.30670327649400059</v>
      </c>
      <c r="K66" s="33">
        <v>31.210709612746633</v>
      </c>
      <c r="L66" s="33">
        <v>66.028833953779852</v>
      </c>
      <c r="M66" s="33">
        <v>3.7972786613542935</v>
      </c>
      <c r="N66" s="33">
        <v>101.03682222788078</v>
      </c>
      <c r="O66" s="33">
        <v>0</v>
      </c>
      <c r="P66" s="33">
        <v>101.34352550437478</v>
      </c>
      <c r="Q66" s="35"/>
    </row>
    <row r="67" spans="1:17">
      <c r="A67" s="30" t="s">
        <v>61</v>
      </c>
      <c r="B67" s="32">
        <v>47</v>
      </c>
      <c r="C67" s="32">
        <v>3836</v>
      </c>
      <c r="D67" s="32">
        <v>13428</v>
      </c>
      <c r="E67" s="32">
        <v>1943</v>
      </c>
      <c r="F67" s="32">
        <v>19207</v>
      </c>
      <c r="G67" s="32">
        <v>0</v>
      </c>
      <c r="H67" s="32">
        <v>19254</v>
      </c>
      <c r="I67" s="32">
        <v>19649.807171903387</v>
      </c>
      <c r="J67" s="33">
        <v>0.23918809782115194</v>
      </c>
      <c r="K67" s="33">
        <v>19.521820068977423</v>
      </c>
      <c r="L67" s="33">
        <v>68.33654845834954</v>
      </c>
      <c r="M67" s="33">
        <v>9.8881377460957065</v>
      </c>
      <c r="N67" s="33">
        <v>97.746506273422668</v>
      </c>
      <c r="O67" s="33">
        <v>0</v>
      </c>
      <c r="P67" s="33">
        <v>97.98569437124381</v>
      </c>
      <c r="Q67" s="35"/>
    </row>
    <row r="68" spans="1:17">
      <c r="A68" s="30" t="s">
        <v>62</v>
      </c>
      <c r="B68" s="32">
        <v>70</v>
      </c>
      <c r="C68" s="32">
        <v>5223</v>
      </c>
      <c r="D68" s="32">
        <v>11908</v>
      </c>
      <c r="E68" s="32">
        <v>912</v>
      </c>
      <c r="F68" s="32">
        <v>18043</v>
      </c>
      <c r="G68" s="32">
        <v>0</v>
      </c>
      <c r="H68" s="32">
        <v>18113</v>
      </c>
      <c r="I68" s="32">
        <v>18375.265040893293</v>
      </c>
      <c r="J68" s="33">
        <v>0.38094688617670697</v>
      </c>
      <c r="K68" s="33">
        <v>28.424079807156293</v>
      </c>
      <c r="L68" s="33">
        <v>64.804507437031802</v>
      </c>
      <c r="M68" s="33">
        <v>4.9631937170450966</v>
      </c>
      <c r="N68" s="33">
        <v>98.191780961233192</v>
      </c>
      <c r="O68" s="33">
        <v>0</v>
      </c>
      <c r="P68" s="33">
        <v>98.572727847409908</v>
      </c>
      <c r="Q68" s="35"/>
    </row>
    <row r="69" spans="1:17">
      <c r="A69" s="30" t="s">
        <v>63</v>
      </c>
      <c r="B69" s="32">
        <v>14</v>
      </c>
      <c r="C69" s="32">
        <v>4229</v>
      </c>
      <c r="D69" s="32">
        <v>7670</v>
      </c>
      <c r="E69" s="32">
        <v>631</v>
      </c>
      <c r="F69" s="32">
        <v>12530</v>
      </c>
      <c r="G69" s="32">
        <v>0</v>
      </c>
      <c r="H69" s="32">
        <v>12544</v>
      </c>
      <c r="I69" s="32">
        <v>12430.522179667934</v>
      </c>
      <c r="J69" s="33">
        <v>0.11262600072343858</v>
      </c>
      <c r="K69" s="33">
        <v>34.021096932815837</v>
      </c>
      <c r="L69" s="33">
        <v>61.702958967769561</v>
      </c>
      <c r="M69" s="33">
        <v>5.0762147468921244</v>
      </c>
      <c r="N69" s="33">
        <v>100.80027064747752</v>
      </c>
      <c r="O69" s="33">
        <v>0</v>
      </c>
      <c r="P69" s="33">
        <v>100.91289664820096</v>
      </c>
      <c r="Q69" s="35"/>
    </row>
    <row r="70" spans="1:17">
      <c r="A70" s="30" t="s">
        <v>64</v>
      </c>
      <c r="B70" s="32">
        <v>23</v>
      </c>
      <c r="C70" s="32">
        <v>1586</v>
      </c>
      <c r="D70" s="32">
        <v>4591</v>
      </c>
      <c r="E70" s="32">
        <v>227</v>
      </c>
      <c r="F70" s="32">
        <v>6404</v>
      </c>
      <c r="G70" s="32">
        <v>0</v>
      </c>
      <c r="H70" s="32">
        <v>6427</v>
      </c>
      <c r="I70" s="32">
        <v>6859.9455591278556</v>
      </c>
      <c r="J70" s="33">
        <v>0.33527962870486866</v>
      </c>
      <c r="K70" s="33">
        <v>23.119717005474854</v>
      </c>
      <c r="L70" s="33">
        <v>66.924729364523998</v>
      </c>
      <c r="M70" s="33">
        <v>3.3090641615654426</v>
      </c>
      <c r="N70" s="33">
        <v>93.353510531564297</v>
      </c>
      <c r="O70" s="33">
        <v>0</v>
      </c>
      <c r="P70" s="33">
        <v>93.688790160269164</v>
      </c>
      <c r="Q70" s="35"/>
    </row>
    <row r="72" spans="1:17">
      <c r="A72" s="25" t="s">
        <v>130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J59:P5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85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537</v>
      </c>
      <c r="C11" s="28">
        <v>31528</v>
      </c>
      <c r="D11" s="28">
        <v>81880</v>
      </c>
      <c r="E11" s="28">
        <v>10529</v>
      </c>
      <c r="F11" s="28">
        <v>123937</v>
      </c>
      <c r="G11" s="28">
        <v>191</v>
      </c>
      <c r="H11" s="28">
        <v>124665</v>
      </c>
      <c r="I11" s="28">
        <v>119507</v>
      </c>
      <c r="J11" s="29">
        <v>0.44934606341051153</v>
      </c>
      <c r="K11" s="29">
        <v>26.381718225710628</v>
      </c>
      <c r="L11" s="29">
        <v>68.514815031755461</v>
      </c>
      <c r="M11" s="29">
        <v>8.8103625729036796</v>
      </c>
      <c r="N11" s="29">
        <v>103.70689583036977</v>
      </c>
      <c r="O11" s="29">
        <v>0.15982327395047988</v>
      </c>
      <c r="P11" s="29">
        <v>104.31606516773076</v>
      </c>
      <c r="Q11" s="35"/>
    </row>
    <row r="12" spans="1:17">
      <c r="A12" s="30" t="s">
        <v>10</v>
      </c>
      <c r="B12" s="32">
        <v>8</v>
      </c>
      <c r="C12" s="32">
        <v>259</v>
      </c>
      <c r="D12" s="32">
        <v>1685</v>
      </c>
      <c r="E12" s="32">
        <v>22</v>
      </c>
      <c r="F12" s="32">
        <v>1966</v>
      </c>
      <c r="G12" s="32">
        <v>0</v>
      </c>
      <c r="H12" s="32">
        <v>1974</v>
      </c>
      <c r="I12" s="32">
        <v>1936.8582227663892</v>
      </c>
      <c r="J12" s="33">
        <v>0.41304004113288711</v>
      </c>
      <c r="K12" s="33">
        <v>13.372171331677221</v>
      </c>
      <c r="L12" s="33">
        <v>86.996558663614351</v>
      </c>
      <c r="M12" s="33">
        <v>1.1358601131154396</v>
      </c>
      <c r="N12" s="33">
        <v>101.504590108407</v>
      </c>
      <c r="O12" s="33">
        <v>0</v>
      </c>
      <c r="P12" s="33">
        <v>101.91763014953989</v>
      </c>
      <c r="Q12" s="35"/>
    </row>
    <row r="13" spans="1:17">
      <c r="A13" s="30" t="s">
        <v>11</v>
      </c>
      <c r="B13" s="32">
        <v>7</v>
      </c>
      <c r="C13" s="32">
        <v>696</v>
      </c>
      <c r="D13" s="32">
        <v>1486</v>
      </c>
      <c r="E13" s="32">
        <v>108</v>
      </c>
      <c r="F13" s="32">
        <v>2290</v>
      </c>
      <c r="G13" s="32">
        <v>0</v>
      </c>
      <c r="H13" s="32">
        <v>2297</v>
      </c>
      <c r="I13" s="32">
        <v>2191.4244992371596</v>
      </c>
      <c r="J13" s="33">
        <v>0.31942692994610206</v>
      </c>
      <c r="K13" s="33">
        <v>31.760163320355293</v>
      </c>
      <c r="L13" s="33">
        <v>67.809773985701099</v>
      </c>
      <c r="M13" s="33">
        <v>4.9283012048827182</v>
      </c>
      <c r="N13" s="33">
        <v>104.4982385109391</v>
      </c>
      <c r="O13" s="33">
        <v>0</v>
      </c>
      <c r="P13" s="33">
        <v>104.81766544088521</v>
      </c>
      <c r="Q13" s="35"/>
    </row>
    <row r="14" spans="1:17">
      <c r="A14" s="30" t="s">
        <v>12</v>
      </c>
      <c r="B14" s="32">
        <v>42</v>
      </c>
      <c r="C14" s="32">
        <v>862</v>
      </c>
      <c r="D14" s="32">
        <v>3076</v>
      </c>
      <c r="E14" s="32">
        <v>221</v>
      </c>
      <c r="F14" s="32">
        <v>4159</v>
      </c>
      <c r="G14" s="32">
        <v>0</v>
      </c>
      <c r="H14" s="32">
        <v>4201</v>
      </c>
      <c r="I14" s="32">
        <v>3697.1519790082302</v>
      </c>
      <c r="J14" s="33">
        <v>1.1360095619132919</v>
      </c>
      <c r="K14" s="33">
        <v>23.315243865934708</v>
      </c>
      <c r="L14" s="33">
        <v>83.199176486792524</v>
      </c>
      <c r="M14" s="33">
        <v>5.9775741234008937</v>
      </c>
      <c r="N14" s="33">
        <v>112.49199447612813</v>
      </c>
      <c r="O14" s="33">
        <v>0</v>
      </c>
      <c r="P14" s="33">
        <v>113.62800403804141</v>
      </c>
      <c r="Q14" s="35"/>
    </row>
    <row r="15" spans="1:17">
      <c r="A15" s="30" t="s">
        <v>13</v>
      </c>
      <c r="B15" s="32">
        <v>10</v>
      </c>
      <c r="C15" s="32">
        <v>241</v>
      </c>
      <c r="D15" s="32">
        <v>1174</v>
      </c>
      <c r="E15" s="32">
        <v>35</v>
      </c>
      <c r="F15" s="32">
        <v>1450</v>
      </c>
      <c r="G15" s="32">
        <v>0</v>
      </c>
      <c r="H15" s="32">
        <v>1460</v>
      </c>
      <c r="I15" s="32">
        <v>1411.026619170987</v>
      </c>
      <c r="J15" s="33">
        <v>0.70870385180084317</v>
      </c>
      <c r="K15" s="33">
        <v>17.07976282840032</v>
      </c>
      <c r="L15" s="33">
        <v>83.201832201418995</v>
      </c>
      <c r="M15" s="33">
        <v>2.4804634813029511</v>
      </c>
      <c r="N15" s="33">
        <v>102.76205851112226</v>
      </c>
      <c r="O15" s="33">
        <v>0</v>
      </c>
      <c r="P15" s="33">
        <v>103.47076236292311</v>
      </c>
      <c r="Q15" s="35"/>
    </row>
    <row r="16" spans="1:17">
      <c r="A16" s="30" t="s">
        <v>14</v>
      </c>
      <c r="B16" s="32">
        <v>0</v>
      </c>
      <c r="C16" s="32">
        <v>244</v>
      </c>
      <c r="D16" s="32">
        <v>1524</v>
      </c>
      <c r="E16" s="32">
        <v>134</v>
      </c>
      <c r="F16" s="32">
        <v>1902</v>
      </c>
      <c r="G16" s="32">
        <v>0</v>
      </c>
      <c r="H16" s="32">
        <v>1902</v>
      </c>
      <c r="I16" s="32">
        <v>1840.1850692852499</v>
      </c>
      <c r="J16" s="33">
        <v>0</v>
      </c>
      <c r="K16" s="33">
        <v>13.259535906069086</v>
      </c>
      <c r="L16" s="33">
        <v>82.817757052661008</v>
      </c>
      <c r="M16" s="33">
        <v>7.2818762762838425</v>
      </c>
      <c r="N16" s="33">
        <v>103.35916923501394</v>
      </c>
      <c r="O16" s="33">
        <v>0</v>
      </c>
      <c r="P16" s="33">
        <v>103.35916923501394</v>
      </c>
      <c r="Q16" s="35"/>
    </row>
    <row r="17" spans="1:17">
      <c r="A17" s="30" t="s">
        <v>15</v>
      </c>
      <c r="B17" s="32">
        <v>0</v>
      </c>
      <c r="C17" s="32">
        <v>77</v>
      </c>
      <c r="D17" s="32">
        <v>56</v>
      </c>
      <c r="E17" s="32">
        <v>0</v>
      </c>
      <c r="F17" s="32">
        <v>133</v>
      </c>
      <c r="G17" s="32">
        <v>0</v>
      </c>
      <c r="H17" s="32">
        <v>133</v>
      </c>
      <c r="I17" s="32">
        <v>120.84443299887511</v>
      </c>
      <c r="J17" s="33">
        <v>0</v>
      </c>
      <c r="K17" s="33">
        <v>63.7182848139283</v>
      </c>
      <c r="L17" s="33">
        <v>46.340570773766039</v>
      </c>
      <c r="M17" s="33">
        <v>0</v>
      </c>
      <c r="N17" s="33">
        <v>110.05885558769434</v>
      </c>
      <c r="O17" s="33">
        <v>0</v>
      </c>
      <c r="P17" s="33">
        <v>110.05885558769434</v>
      </c>
      <c r="Q17" s="35"/>
    </row>
    <row r="18" spans="1:17">
      <c r="A18" s="30" t="s">
        <v>16</v>
      </c>
      <c r="B18" s="32">
        <v>11</v>
      </c>
      <c r="C18" s="32">
        <v>1632</v>
      </c>
      <c r="D18" s="32">
        <v>6744</v>
      </c>
      <c r="E18" s="32">
        <v>1566</v>
      </c>
      <c r="F18" s="32">
        <v>9942</v>
      </c>
      <c r="G18" s="32">
        <v>0</v>
      </c>
      <c r="H18" s="32">
        <v>9953</v>
      </c>
      <c r="I18" s="32">
        <v>9795.3274675320808</v>
      </c>
      <c r="J18" s="33">
        <v>0.11229844062346019</v>
      </c>
      <c r="K18" s="33">
        <v>16.661005008862457</v>
      </c>
      <c r="L18" s="33">
        <v>68.849153051328685</v>
      </c>
      <c r="M18" s="33">
        <v>15.987214365121696</v>
      </c>
      <c r="N18" s="33">
        <v>101.49737242531283</v>
      </c>
      <c r="O18" s="33">
        <v>0</v>
      </c>
      <c r="P18" s="33">
        <v>101.60967086593629</v>
      </c>
      <c r="Q18" s="35"/>
    </row>
    <row r="19" spans="1:17">
      <c r="A19" s="30" t="s">
        <v>17</v>
      </c>
      <c r="B19" s="32">
        <v>10</v>
      </c>
      <c r="C19" s="32">
        <v>185</v>
      </c>
      <c r="D19" s="32">
        <v>633</v>
      </c>
      <c r="E19" s="32">
        <v>3</v>
      </c>
      <c r="F19" s="32">
        <v>821</v>
      </c>
      <c r="G19" s="32">
        <v>0</v>
      </c>
      <c r="H19" s="32">
        <v>831</v>
      </c>
      <c r="I19" s="32">
        <v>841.53742141485498</v>
      </c>
      <c r="J19" s="33">
        <v>1.188301285899712</v>
      </c>
      <c r="K19" s="33">
        <v>21.983573789144671</v>
      </c>
      <c r="L19" s="33">
        <v>75.21947139745177</v>
      </c>
      <c r="M19" s="33">
        <v>0.3564903857699136</v>
      </c>
      <c r="N19" s="33">
        <v>97.559535572366357</v>
      </c>
      <c r="O19" s="33">
        <v>0</v>
      </c>
      <c r="P19" s="33">
        <v>98.747836858266069</v>
      </c>
      <c r="Q19" s="35"/>
    </row>
    <row r="20" spans="1:17">
      <c r="A20" s="30" t="s">
        <v>18</v>
      </c>
      <c r="B20" s="32">
        <v>21</v>
      </c>
      <c r="C20" s="32">
        <v>632</v>
      </c>
      <c r="D20" s="32">
        <v>1271</v>
      </c>
      <c r="E20" s="32">
        <v>61</v>
      </c>
      <c r="F20" s="32">
        <v>1964</v>
      </c>
      <c r="G20" s="32">
        <v>0</v>
      </c>
      <c r="H20" s="32">
        <v>1985</v>
      </c>
      <c r="I20" s="32">
        <v>1851.2770602025171</v>
      </c>
      <c r="J20" s="33">
        <v>1.1343520886983143</v>
      </c>
      <c r="K20" s="33">
        <v>34.138596193206411</v>
      </c>
      <c r="L20" s="33">
        <v>68.655309749312252</v>
      </c>
      <c r="M20" s="33">
        <v>3.2950227338379601</v>
      </c>
      <c r="N20" s="33">
        <v>106.08892867635662</v>
      </c>
      <c r="O20" s="33">
        <v>0</v>
      </c>
      <c r="P20" s="33">
        <v>107.22328076505494</v>
      </c>
      <c r="Q20" s="35"/>
    </row>
    <row r="21" spans="1:17">
      <c r="A21" s="30" t="s">
        <v>19</v>
      </c>
      <c r="B21" s="32">
        <v>1</v>
      </c>
      <c r="C21" s="32">
        <v>146</v>
      </c>
      <c r="D21" s="32">
        <v>110</v>
      </c>
      <c r="E21" s="32">
        <v>11</v>
      </c>
      <c r="F21" s="32">
        <v>267</v>
      </c>
      <c r="G21" s="32">
        <v>0</v>
      </c>
      <c r="H21" s="32">
        <v>268</v>
      </c>
      <c r="I21" s="32">
        <v>220.14214612797099</v>
      </c>
      <c r="J21" s="33">
        <v>0.45425195383472333</v>
      </c>
      <c r="K21" s="33">
        <v>66.320785259869609</v>
      </c>
      <c r="L21" s="33">
        <v>49.967714921819571</v>
      </c>
      <c r="M21" s="33">
        <v>4.9967714921819573</v>
      </c>
      <c r="N21" s="33">
        <v>121.28527167387114</v>
      </c>
      <c r="O21" s="33">
        <v>0</v>
      </c>
      <c r="P21" s="33">
        <v>121.73952362770586</v>
      </c>
      <c r="Q21" s="35"/>
    </row>
    <row r="22" spans="1:17">
      <c r="A22" s="30" t="s">
        <v>20</v>
      </c>
      <c r="B22" s="32">
        <v>0</v>
      </c>
      <c r="C22" s="32">
        <v>510</v>
      </c>
      <c r="D22" s="32">
        <v>1394</v>
      </c>
      <c r="E22" s="32">
        <v>149</v>
      </c>
      <c r="F22" s="32">
        <v>2053</v>
      </c>
      <c r="G22" s="32">
        <v>0</v>
      </c>
      <c r="H22" s="32">
        <v>2053</v>
      </c>
      <c r="I22" s="32">
        <v>1734.5985517137119</v>
      </c>
      <c r="J22" s="33">
        <v>0</v>
      </c>
      <c r="K22" s="33">
        <v>29.401615693506777</v>
      </c>
      <c r="L22" s="33">
        <v>80.364416228918529</v>
      </c>
      <c r="M22" s="33">
        <v>8.5898838006519806</v>
      </c>
      <c r="N22" s="33">
        <v>118.35591572307729</v>
      </c>
      <c r="O22" s="33">
        <v>0</v>
      </c>
      <c r="P22" s="33">
        <v>118.35591572307729</v>
      </c>
      <c r="Q22" s="35"/>
    </row>
    <row r="23" spans="1:17">
      <c r="A23" s="30" t="s">
        <v>21</v>
      </c>
      <c r="B23" s="32">
        <v>0</v>
      </c>
      <c r="C23" s="32">
        <v>236</v>
      </c>
      <c r="D23" s="32">
        <v>415</v>
      </c>
      <c r="E23" s="32">
        <v>12</v>
      </c>
      <c r="F23" s="32">
        <v>663</v>
      </c>
      <c r="G23" s="32">
        <v>0</v>
      </c>
      <c r="H23" s="32">
        <v>663</v>
      </c>
      <c r="I23" s="32">
        <v>598.72069703527495</v>
      </c>
      <c r="J23" s="33">
        <v>0</v>
      </c>
      <c r="K23" s="33">
        <v>39.417377947449765</v>
      </c>
      <c r="L23" s="33">
        <v>69.314456983862939</v>
      </c>
      <c r="M23" s="33">
        <v>2.0042734549550727</v>
      </c>
      <c r="N23" s="33">
        <v>110.73610838626777</v>
      </c>
      <c r="O23" s="33">
        <v>0</v>
      </c>
      <c r="P23" s="33">
        <v>110.73610838626777</v>
      </c>
      <c r="Q23" s="35"/>
    </row>
    <row r="24" spans="1:17">
      <c r="A24" s="30" t="s">
        <v>22</v>
      </c>
      <c r="B24" s="32">
        <v>5</v>
      </c>
      <c r="C24" s="32">
        <v>141</v>
      </c>
      <c r="D24" s="32">
        <v>525</v>
      </c>
      <c r="E24" s="32">
        <v>0</v>
      </c>
      <c r="F24" s="32">
        <v>666</v>
      </c>
      <c r="G24" s="32">
        <v>0</v>
      </c>
      <c r="H24" s="32">
        <v>671</v>
      </c>
      <c r="I24" s="32">
        <v>563.60278691918302</v>
      </c>
      <c r="J24" s="33">
        <v>0.88714962311159895</v>
      </c>
      <c r="K24" s="33">
        <v>25.017619371747088</v>
      </c>
      <c r="L24" s="33">
        <v>93.150710426717879</v>
      </c>
      <c r="M24" s="33">
        <v>0</v>
      </c>
      <c r="N24" s="33">
        <v>118.16832979846498</v>
      </c>
      <c r="O24" s="33">
        <v>0</v>
      </c>
      <c r="P24" s="33">
        <v>119.05547942157658</v>
      </c>
      <c r="Q24" s="35"/>
    </row>
    <row r="25" spans="1:17">
      <c r="A25" s="30" t="s">
        <v>23</v>
      </c>
      <c r="B25" s="32">
        <v>59</v>
      </c>
      <c r="C25" s="32">
        <v>1340</v>
      </c>
      <c r="D25" s="32">
        <v>2431</v>
      </c>
      <c r="E25" s="32">
        <v>138</v>
      </c>
      <c r="F25" s="32">
        <v>3909</v>
      </c>
      <c r="G25" s="32">
        <v>0</v>
      </c>
      <c r="H25" s="32">
        <v>3968</v>
      </c>
      <c r="I25" s="32">
        <v>3589.1921605430998</v>
      </c>
      <c r="J25" s="33">
        <v>1.6438239403451833</v>
      </c>
      <c r="K25" s="33">
        <v>37.334306441738057</v>
      </c>
      <c r="L25" s="33">
        <v>67.731118626765095</v>
      </c>
      <c r="M25" s="33">
        <v>3.844876335044666</v>
      </c>
      <c r="N25" s="33">
        <v>108.91030140354782</v>
      </c>
      <c r="O25" s="33">
        <v>0</v>
      </c>
      <c r="P25" s="33">
        <v>110.55412534389301</v>
      </c>
      <c r="Q25" s="35"/>
    </row>
    <row r="26" spans="1:17">
      <c r="A26" s="30" t="s">
        <v>24</v>
      </c>
      <c r="B26" s="32">
        <v>33</v>
      </c>
      <c r="C26" s="32">
        <v>1325</v>
      </c>
      <c r="D26" s="32">
        <v>2217</v>
      </c>
      <c r="E26" s="32">
        <v>137</v>
      </c>
      <c r="F26" s="32">
        <v>3679</v>
      </c>
      <c r="G26" s="32">
        <v>0</v>
      </c>
      <c r="H26" s="32">
        <v>3712</v>
      </c>
      <c r="I26" s="32">
        <v>3403.8391510881202</v>
      </c>
      <c r="J26" s="33">
        <v>0.96949351996996525</v>
      </c>
      <c r="K26" s="33">
        <v>38.926633756369817</v>
      </c>
      <c r="L26" s="33">
        <v>65.132337387073122</v>
      </c>
      <c r="M26" s="33">
        <v>4.0248670374510676</v>
      </c>
      <c r="N26" s="33">
        <v>108.08383818089401</v>
      </c>
      <c r="O26" s="33">
        <v>0</v>
      </c>
      <c r="P26" s="33">
        <v>109.05333170086396</v>
      </c>
      <c r="Q26" s="35"/>
    </row>
    <row r="27" spans="1:17">
      <c r="A27" s="30" t="s">
        <v>25</v>
      </c>
      <c r="B27" s="32">
        <v>0</v>
      </c>
      <c r="C27" s="32">
        <v>89</v>
      </c>
      <c r="D27" s="32">
        <v>394</v>
      </c>
      <c r="E27" s="32">
        <v>3</v>
      </c>
      <c r="F27" s="32">
        <v>486</v>
      </c>
      <c r="G27" s="32">
        <v>0</v>
      </c>
      <c r="H27" s="32">
        <v>486</v>
      </c>
      <c r="I27" s="32">
        <v>449.53835457316097</v>
      </c>
      <c r="J27" s="33">
        <v>0</v>
      </c>
      <c r="K27" s="33">
        <v>19.79808821529944</v>
      </c>
      <c r="L27" s="33">
        <v>87.645469177842472</v>
      </c>
      <c r="M27" s="33">
        <v>0.66735128815616096</v>
      </c>
      <c r="N27" s="33">
        <v>108.11090868129807</v>
      </c>
      <c r="O27" s="33">
        <v>0</v>
      </c>
      <c r="P27" s="33">
        <v>108.11090868129807</v>
      </c>
      <c r="Q27" s="35"/>
    </row>
    <row r="28" spans="1:17">
      <c r="A28" s="30" t="s">
        <v>26</v>
      </c>
      <c r="B28" s="32">
        <v>18</v>
      </c>
      <c r="C28" s="32">
        <v>4216</v>
      </c>
      <c r="D28" s="32">
        <v>6782</v>
      </c>
      <c r="E28" s="32">
        <v>903</v>
      </c>
      <c r="F28" s="32">
        <v>11901</v>
      </c>
      <c r="G28" s="32">
        <v>0</v>
      </c>
      <c r="H28" s="32">
        <v>11919</v>
      </c>
      <c r="I28" s="32">
        <v>11462.870619261101</v>
      </c>
      <c r="J28" s="33">
        <v>0.15702872864807998</v>
      </c>
      <c r="K28" s="33">
        <v>36.779617776683622</v>
      </c>
      <c r="L28" s="33">
        <v>59.164935427293251</v>
      </c>
      <c r="M28" s="33">
        <v>7.8776078871786792</v>
      </c>
      <c r="N28" s="33">
        <v>103.82216109115555</v>
      </c>
      <c r="O28" s="33">
        <v>0</v>
      </c>
      <c r="P28" s="33">
        <v>103.97918981980364</v>
      </c>
      <c r="Q28" s="35"/>
    </row>
    <row r="29" spans="1:17">
      <c r="A29" s="30" t="s">
        <v>27</v>
      </c>
      <c r="B29" s="32">
        <v>0</v>
      </c>
      <c r="C29" s="32">
        <v>452</v>
      </c>
      <c r="D29" s="32">
        <v>303</v>
      </c>
      <c r="E29" s="32">
        <v>15</v>
      </c>
      <c r="F29" s="32">
        <v>770</v>
      </c>
      <c r="G29" s="32">
        <v>0</v>
      </c>
      <c r="H29" s="32">
        <v>770</v>
      </c>
      <c r="I29" s="32">
        <v>749.625877440708</v>
      </c>
      <c r="J29" s="33">
        <v>0</v>
      </c>
      <c r="K29" s="33">
        <v>60.296744496490668</v>
      </c>
      <c r="L29" s="33">
        <v>40.420162793001488</v>
      </c>
      <c r="M29" s="33">
        <v>2.0009981580693808</v>
      </c>
      <c r="N29" s="33">
        <v>102.71790544756153</v>
      </c>
      <c r="O29" s="33">
        <v>0</v>
      </c>
      <c r="P29" s="33">
        <v>102.71790544756153</v>
      </c>
      <c r="Q29" s="35"/>
    </row>
    <row r="30" spans="1:17">
      <c r="A30" s="30" t="s">
        <v>28</v>
      </c>
      <c r="B30" s="32">
        <v>8</v>
      </c>
      <c r="C30" s="32">
        <v>72</v>
      </c>
      <c r="D30" s="32">
        <v>1105</v>
      </c>
      <c r="E30" s="32">
        <v>16</v>
      </c>
      <c r="F30" s="32">
        <v>1193</v>
      </c>
      <c r="G30" s="32">
        <v>0</v>
      </c>
      <c r="H30" s="32">
        <v>1201</v>
      </c>
      <c r="I30" s="32">
        <v>1205.4304032527079</v>
      </c>
      <c r="J30" s="33">
        <v>0.66366336691135119</v>
      </c>
      <c r="K30" s="33">
        <v>5.9729703022021612</v>
      </c>
      <c r="L30" s="33">
        <v>91.668502554630393</v>
      </c>
      <c r="M30" s="33">
        <v>1.3273267338227024</v>
      </c>
      <c r="N30" s="33">
        <v>98.968799590655252</v>
      </c>
      <c r="O30" s="33">
        <v>0</v>
      </c>
      <c r="P30" s="33">
        <v>99.632462957566602</v>
      </c>
      <c r="Q30" s="35"/>
    </row>
    <row r="31" spans="1:17">
      <c r="A31" s="30" t="s">
        <v>29</v>
      </c>
      <c r="B31" s="32">
        <v>37</v>
      </c>
      <c r="C31" s="32">
        <v>6700</v>
      </c>
      <c r="D31" s="32">
        <v>19365</v>
      </c>
      <c r="E31" s="32">
        <v>5510</v>
      </c>
      <c r="F31" s="32">
        <v>31575</v>
      </c>
      <c r="G31" s="32">
        <v>1</v>
      </c>
      <c r="H31" s="32">
        <v>31613</v>
      </c>
      <c r="I31" s="32">
        <v>31011.676982282799</v>
      </c>
      <c r="J31" s="33">
        <v>0.11930989743359695</v>
      </c>
      <c r="K31" s="33">
        <v>21.604765210948635</v>
      </c>
      <c r="L31" s="33">
        <v>62.44422064328662</v>
      </c>
      <c r="M31" s="33">
        <v>17.767500942138355</v>
      </c>
      <c r="N31" s="33">
        <v>101.81648679637361</v>
      </c>
      <c r="O31" s="33">
        <v>3.224591822529647E-3</v>
      </c>
      <c r="P31" s="33">
        <v>101.93902128562974</v>
      </c>
      <c r="Q31" s="35"/>
    </row>
    <row r="32" spans="1:17">
      <c r="A32" s="30" t="s">
        <v>30</v>
      </c>
      <c r="B32" s="32">
        <v>7</v>
      </c>
      <c r="C32" s="32">
        <v>489</v>
      </c>
      <c r="D32" s="32">
        <v>534</v>
      </c>
      <c r="E32" s="32">
        <v>102</v>
      </c>
      <c r="F32" s="32">
        <v>1125</v>
      </c>
      <c r="G32" s="32">
        <v>0</v>
      </c>
      <c r="H32" s="32">
        <v>1132</v>
      </c>
      <c r="I32" s="32">
        <v>867.317582773965</v>
      </c>
      <c r="J32" s="33">
        <v>0.80708613995944978</v>
      </c>
      <c r="K32" s="33">
        <v>56.380731777167277</v>
      </c>
      <c r="L32" s="33">
        <v>61.569142676906601</v>
      </c>
      <c r="M32" s="33">
        <v>11.760398039409125</v>
      </c>
      <c r="N32" s="33">
        <v>129.71027249348299</v>
      </c>
      <c r="O32" s="33">
        <v>0</v>
      </c>
      <c r="P32" s="33">
        <v>130.51735863344246</v>
      </c>
      <c r="Q32" s="35"/>
    </row>
    <row r="33" spans="1:17">
      <c r="A33" s="30" t="s">
        <v>31</v>
      </c>
      <c r="B33" s="32">
        <v>13</v>
      </c>
      <c r="C33" s="32">
        <v>152</v>
      </c>
      <c r="D33" s="32">
        <v>446</v>
      </c>
      <c r="E33" s="32">
        <v>15</v>
      </c>
      <c r="F33" s="32">
        <v>613</v>
      </c>
      <c r="G33" s="32">
        <v>0</v>
      </c>
      <c r="H33" s="32">
        <v>626</v>
      </c>
      <c r="I33" s="32">
        <v>561.54005279956596</v>
      </c>
      <c r="J33" s="33">
        <v>2.3150619328377937</v>
      </c>
      <c r="K33" s="33">
        <v>27.068416445488051</v>
      </c>
      <c r="L33" s="33">
        <v>79.424432465050472</v>
      </c>
      <c r="M33" s="33">
        <v>2.6712253071205314</v>
      </c>
      <c r="N33" s="33">
        <v>109.16407421765905</v>
      </c>
      <c r="O33" s="33">
        <v>0</v>
      </c>
      <c r="P33" s="33">
        <v>111.47913615049684</v>
      </c>
      <c r="Q33" s="35"/>
    </row>
    <row r="34" spans="1:17">
      <c r="A34" s="30" t="s">
        <v>32</v>
      </c>
      <c r="B34" s="32">
        <v>46</v>
      </c>
      <c r="C34" s="32">
        <v>449</v>
      </c>
      <c r="D34" s="32">
        <v>2781</v>
      </c>
      <c r="E34" s="32">
        <v>27</v>
      </c>
      <c r="F34" s="32">
        <v>3257</v>
      </c>
      <c r="G34" s="32">
        <v>0</v>
      </c>
      <c r="H34" s="32">
        <v>3303</v>
      </c>
      <c r="I34" s="32">
        <v>3210.7196263726</v>
      </c>
      <c r="J34" s="33">
        <v>1.4327006202023869</v>
      </c>
      <c r="K34" s="33">
        <v>13.984403879801558</v>
      </c>
      <c r="L34" s="33">
        <v>86.616096190931259</v>
      </c>
      <c r="M34" s="33">
        <v>0.84093297272748802</v>
      </c>
      <c r="N34" s="33">
        <v>101.44143304346031</v>
      </c>
      <c r="O34" s="33">
        <v>0</v>
      </c>
      <c r="P34" s="33">
        <v>102.87413366366269</v>
      </c>
      <c r="Q34" s="35"/>
    </row>
    <row r="35" spans="1:17">
      <c r="A35" s="30" t="s">
        <v>33</v>
      </c>
      <c r="B35" s="32">
        <v>2</v>
      </c>
      <c r="C35" s="32">
        <v>94</v>
      </c>
      <c r="D35" s="32">
        <v>171</v>
      </c>
      <c r="E35" s="32">
        <v>19</v>
      </c>
      <c r="F35" s="32">
        <v>284</v>
      </c>
      <c r="G35" s="32">
        <v>0</v>
      </c>
      <c r="H35" s="32">
        <v>286</v>
      </c>
      <c r="I35" s="32">
        <v>230.319148830225</v>
      </c>
      <c r="J35" s="33">
        <v>0.86836027753569833</v>
      </c>
      <c r="K35" s="33">
        <v>40.812933044177825</v>
      </c>
      <c r="L35" s="33">
        <v>74.244803729302205</v>
      </c>
      <c r="M35" s="33">
        <v>8.2494226365891343</v>
      </c>
      <c r="N35" s="33">
        <v>123.30715941006916</v>
      </c>
      <c r="O35" s="33">
        <v>0</v>
      </c>
      <c r="P35" s="33">
        <v>124.17551968760486</v>
      </c>
      <c r="Q35" s="35"/>
    </row>
    <row r="36" spans="1:17">
      <c r="A36" s="30" t="s">
        <v>34</v>
      </c>
      <c r="B36" s="32">
        <v>3</v>
      </c>
      <c r="C36" s="32">
        <v>418</v>
      </c>
      <c r="D36" s="32">
        <v>968</v>
      </c>
      <c r="E36" s="32">
        <v>103</v>
      </c>
      <c r="F36" s="32">
        <v>1489</v>
      </c>
      <c r="G36" s="32">
        <v>0</v>
      </c>
      <c r="H36" s="32">
        <v>1492</v>
      </c>
      <c r="I36" s="32">
        <v>1654.835580279529</v>
      </c>
      <c r="J36" s="33">
        <v>0.18128689253183997</v>
      </c>
      <c r="K36" s="33">
        <v>25.259307026103034</v>
      </c>
      <c r="L36" s="33">
        <v>58.495237323607029</v>
      </c>
      <c r="M36" s="33">
        <v>6.2241833102598383</v>
      </c>
      <c r="N36" s="33">
        <v>89.978727659969906</v>
      </c>
      <c r="O36" s="33">
        <v>0</v>
      </c>
      <c r="P36" s="33">
        <v>90.160014552501735</v>
      </c>
      <c r="Q36" s="35"/>
    </row>
    <row r="37" spans="1:17">
      <c r="A37" s="30" t="s">
        <v>35</v>
      </c>
      <c r="B37" s="32">
        <v>5</v>
      </c>
      <c r="C37" s="32">
        <v>512</v>
      </c>
      <c r="D37" s="32">
        <v>881</v>
      </c>
      <c r="E37" s="32">
        <v>18</v>
      </c>
      <c r="F37" s="32">
        <v>1411</v>
      </c>
      <c r="G37" s="32">
        <v>0</v>
      </c>
      <c r="H37" s="32">
        <v>1416</v>
      </c>
      <c r="I37" s="32">
        <v>1334.7914341389769</v>
      </c>
      <c r="J37" s="33">
        <v>0.37459035712386851</v>
      </c>
      <c r="K37" s="33">
        <v>38.358052569484137</v>
      </c>
      <c r="L37" s="33">
        <v>66.002820925225635</v>
      </c>
      <c r="M37" s="33">
        <v>1.3485252856459267</v>
      </c>
      <c r="N37" s="33">
        <v>105.7093987803557</v>
      </c>
      <c r="O37" s="33">
        <v>0</v>
      </c>
      <c r="P37" s="33">
        <v>106.08398913747956</v>
      </c>
      <c r="Q37" s="35"/>
    </row>
    <row r="38" spans="1:17">
      <c r="A38" s="30" t="s">
        <v>36</v>
      </c>
      <c r="B38" s="32">
        <v>10</v>
      </c>
      <c r="C38" s="32">
        <v>1702</v>
      </c>
      <c r="D38" s="32">
        <v>3387</v>
      </c>
      <c r="E38" s="32">
        <v>369</v>
      </c>
      <c r="F38" s="32">
        <v>5458</v>
      </c>
      <c r="G38" s="32">
        <v>0</v>
      </c>
      <c r="H38" s="32">
        <v>5468</v>
      </c>
      <c r="I38" s="32">
        <v>5260.5517030236697</v>
      </c>
      <c r="J38" s="33">
        <v>0.19009413013186777</v>
      </c>
      <c r="K38" s="33">
        <v>32.354020948443889</v>
      </c>
      <c r="L38" s="33">
        <v>64.384881875663609</v>
      </c>
      <c r="M38" s="33">
        <v>7.0144734018659198</v>
      </c>
      <c r="N38" s="33">
        <v>103.75337622597343</v>
      </c>
      <c r="O38" s="33">
        <v>0</v>
      </c>
      <c r="P38" s="33">
        <v>103.94347035610529</v>
      </c>
      <c r="Q38" s="35"/>
    </row>
    <row r="39" spans="1:17">
      <c r="A39" s="30" t="s">
        <v>37</v>
      </c>
      <c r="B39" s="32">
        <v>0</v>
      </c>
      <c r="C39" s="32">
        <v>453</v>
      </c>
      <c r="D39" s="32">
        <v>1395</v>
      </c>
      <c r="E39" s="32">
        <v>85</v>
      </c>
      <c r="F39" s="32">
        <v>1933</v>
      </c>
      <c r="G39" s="32">
        <v>0</v>
      </c>
      <c r="H39" s="32">
        <v>1933</v>
      </c>
      <c r="I39" s="32">
        <v>1874.696685157676</v>
      </c>
      <c r="J39" s="33">
        <v>0</v>
      </c>
      <c r="K39" s="33">
        <v>24.163908945190208</v>
      </c>
      <c r="L39" s="33">
        <v>74.4120374802215</v>
      </c>
      <c r="M39" s="33">
        <v>4.5340667998701276</v>
      </c>
      <c r="N39" s="33">
        <v>103.11001322528183</v>
      </c>
      <c r="O39" s="33">
        <v>0</v>
      </c>
      <c r="P39" s="33">
        <v>103.11001322528183</v>
      </c>
      <c r="Q39" s="35"/>
    </row>
    <row r="40" spans="1:17">
      <c r="A40" s="30" t="s">
        <v>38</v>
      </c>
      <c r="B40" s="32">
        <v>22</v>
      </c>
      <c r="C40" s="32">
        <v>315</v>
      </c>
      <c r="D40" s="32">
        <v>600</v>
      </c>
      <c r="E40" s="32">
        <v>17</v>
      </c>
      <c r="F40" s="32">
        <v>932</v>
      </c>
      <c r="G40" s="32">
        <v>0</v>
      </c>
      <c r="H40" s="32">
        <v>954</v>
      </c>
      <c r="I40" s="32">
        <v>993.01572498532994</v>
      </c>
      <c r="J40" s="33">
        <v>2.215473476044401</v>
      </c>
      <c r="K40" s="33">
        <v>31.721552043363015</v>
      </c>
      <c r="L40" s="33">
        <v>60.422003892120031</v>
      </c>
      <c r="M40" s="33">
        <v>1.711956776943401</v>
      </c>
      <c r="N40" s="33">
        <v>93.855512712426446</v>
      </c>
      <c r="O40" s="33">
        <v>0</v>
      </c>
      <c r="P40" s="33">
        <v>96.070986188470854</v>
      </c>
      <c r="Q40" s="35"/>
    </row>
    <row r="41" spans="1:17">
      <c r="A41" s="30" t="s">
        <v>39</v>
      </c>
      <c r="B41" s="32">
        <v>60</v>
      </c>
      <c r="C41" s="32">
        <v>407</v>
      </c>
      <c r="D41" s="32">
        <v>2418</v>
      </c>
      <c r="E41" s="32">
        <v>20</v>
      </c>
      <c r="F41" s="32">
        <v>2845</v>
      </c>
      <c r="G41" s="32">
        <v>0</v>
      </c>
      <c r="H41" s="32">
        <v>2905</v>
      </c>
      <c r="I41" s="32">
        <v>2730.2239769773601</v>
      </c>
      <c r="J41" s="33">
        <v>2.1976218986409384</v>
      </c>
      <c r="K41" s="33">
        <v>14.907201879114366</v>
      </c>
      <c r="L41" s="33">
        <v>88.564162515229825</v>
      </c>
      <c r="M41" s="33">
        <v>0.73254063288031279</v>
      </c>
      <c r="N41" s="33">
        <v>104.20390502722451</v>
      </c>
      <c r="O41" s="33">
        <v>0</v>
      </c>
      <c r="P41" s="33">
        <v>106.40152692586544</v>
      </c>
      <c r="Q41" s="35"/>
    </row>
    <row r="42" spans="1:17">
      <c r="A42" s="30" t="s">
        <v>40</v>
      </c>
      <c r="B42" s="32">
        <v>2</v>
      </c>
      <c r="C42" s="32">
        <v>566</v>
      </c>
      <c r="D42" s="32">
        <v>2046</v>
      </c>
      <c r="E42" s="32">
        <v>207</v>
      </c>
      <c r="F42" s="32">
        <v>2819</v>
      </c>
      <c r="G42" s="32">
        <v>0</v>
      </c>
      <c r="H42" s="32">
        <v>2821</v>
      </c>
      <c r="I42" s="32">
        <v>2565.7476798166899</v>
      </c>
      <c r="J42" s="33">
        <v>7.794998766764509E-2</v>
      </c>
      <c r="K42" s="33">
        <v>22.059846509943561</v>
      </c>
      <c r="L42" s="33">
        <v>79.742837384000936</v>
      </c>
      <c r="M42" s="33">
        <v>8.0678237236012667</v>
      </c>
      <c r="N42" s="33">
        <v>109.87050761754577</v>
      </c>
      <c r="O42" s="33">
        <v>0</v>
      </c>
      <c r="P42" s="33">
        <v>109.94845760521341</v>
      </c>
      <c r="Q42" s="35"/>
    </row>
    <row r="43" spans="1:17">
      <c r="A43" s="30" t="s">
        <v>41</v>
      </c>
      <c r="B43" s="32">
        <v>3</v>
      </c>
      <c r="C43" s="32">
        <v>460</v>
      </c>
      <c r="D43" s="32">
        <v>1284</v>
      </c>
      <c r="E43" s="32">
        <v>51</v>
      </c>
      <c r="F43" s="32">
        <v>1795</v>
      </c>
      <c r="G43" s="32">
        <v>0</v>
      </c>
      <c r="H43" s="32">
        <v>1798</v>
      </c>
      <c r="I43" s="32">
        <v>1782.5404574959548</v>
      </c>
      <c r="J43" s="33">
        <v>0.16829912540746964</v>
      </c>
      <c r="K43" s="33">
        <v>25.805865895812012</v>
      </c>
      <c r="L43" s="33">
        <v>72.032025674397005</v>
      </c>
      <c r="M43" s="33">
        <v>2.8610851319269837</v>
      </c>
      <c r="N43" s="33">
        <v>100.69897670213599</v>
      </c>
      <c r="O43" s="33">
        <v>0</v>
      </c>
      <c r="P43" s="33">
        <v>100.86727582754347</v>
      </c>
      <c r="Q43" s="35"/>
    </row>
    <row r="44" spans="1:17">
      <c r="A44" s="30" t="s">
        <v>42</v>
      </c>
      <c r="B44" s="32">
        <v>17</v>
      </c>
      <c r="C44" s="32">
        <v>711</v>
      </c>
      <c r="D44" s="32">
        <v>2131</v>
      </c>
      <c r="E44" s="32">
        <v>105</v>
      </c>
      <c r="F44" s="32">
        <v>2947</v>
      </c>
      <c r="G44" s="32">
        <v>190</v>
      </c>
      <c r="H44" s="32">
        <v>3154</v>
      </c>
      <c r="I44" s="32">
        <v>2935.2991784452802</v>
      </c>
      <c r="J44" s="33">
        <v>0.57915731809676296</v>
      </c>
      <c r="K44" s="33">
        <v>24.222403127458733</v>
      </c>
      <c r="L44" s="33">
        <v>72.599073227305993</v>
      </c>
      <c r="M44" s="33">
        <v>3.5771481411858885</v>
      </c>
      <c r="N44" s="33">
        <v>100.39862449595061</v>
      </c>
      <c r="O44" s="33">
        <v>6.472934731669703</v>
      </c>
      <c r="P44" s="33">
        <v>107.45071654571707</v>
      </c>
      <c r="Q44" s="35"/>
    </row>
    <row r="45" spans="1:17">
      <c r="A45" s="30" t="s">
        <v>43</v>
      </c>
      <c r="B45" s="32">
        <v>4</v>
      </c>
      <c r="C45" s="32">
        <v>66</v>
      </c>
      <c r="D45" s="32">
        <v>68</v>
      </c>
      <c r="E45" s="32">
        <v>0</v>
      </c>
      <c r="F45" s="32">
        <v>134</v>
      </c>
      <c r="G45" s="32">
        <v>0</v>
      </c>
      <c r="H45" s="32">
        <v>138</v>
      </c>
      <c r="I45" s="32">
        <v>135.8771413744239</v>
      </c>
      <c r="J45" s="33">
        <v>2.9438358501946809</v>
      </c>
      <c r="K45" s="33">
        <v>48.573291528212231</v>
      </c>
      <c r="L45" s="33">
        <v>50.045209453309575</v>
      </c>
      <c r="M45" s="33">
        <v>0</v>
      </c>
      <c r="N45" s="33">
        <v>98.618500981521805</v>
      </c>
      <c r="O45" s="33">
        <v>0</v>
      </c>
      <c r="P45" s="33">
        <v>101.56233683171648</v>
      </c>
      <c r="Q45" s="35"/>
    </row>
    <row r="46" spans="1:17">
      <c r="A46" s="30" t="s">
        <v>44</v>
      </c>
      <c r="B46" s="32">
        <v>21</v>
      </c>
      <c r="C46" s="32">
        <v>585</v>
      </c>
      <c r="D46" s="32">
        <v>1151</v>
      </c>
      <c r="E46" s="32">
        <v>29</v>
      </c>
      <c r="F46" s="32">
        <v>1765</v>
      </c>
      <c r="G46" s="32">
        <v>0</v>
      </c>
      <c r="H46" s="32">
        <v>1786</v>
      </c>
      <c r="I46" s="32">
        <v>1718.65697690962</v>
      </c>
      <c r="J46" s="33">
        <v>1.2218843132828558</v>
      </c>
      <c r="K46" s="33">
        <v>34.038205870022409</v>
      </c>
      <c r="L46" s="33">
        <v>66.970897361360329</v>
      </c>
      <c r="M46" s="33">
        <v>1.6873640516763246</v>
      </c>
      <c r="N46" s="33">
        <v>102.69646728305908</v>
      </c>
      <c r="O46" s="33">
        <v>0</v>
      </c>
      <c r="P46" s="33">
        <v>103.91835159634194</v>
      </c>
      <c r="Q46" s="35"/>
    </row>
    <row r="47" spans="1:17">
      <c r="A47" s="30" t="s">
        <v>45</v>
      </c>
      <c r="B47" s="32">
        <v>0</v>
      </c>
      <c r="C47" s="32">
        <v>39</v>
      </c>
      <c r="D47" s="32">
        <v>95</v>
      </c>
      <c r="E47" s="32">
        <v>0</v>
      </c>
      <c r="F47" s="32">
        <v>134</v>
      </c>
      <c r="G47" s="32">
        <v>0</v>
      </c>
      <c r="H47" s="32">
        <v>134</v>
      </c>
      <c r="I47" s="32">
        <v>110.8042178356726</v>
      </c>
      <c r="J47" s="33">
        <v>0</v>
      </c>
      <c r="K47" s="33">
        <v>35.197216100418366</v>
      </c>
      <c r="L47" s="33">
        <v>85.736808449737055</v>
      </c>
      <c r="M47" s="33">
        <v>0</v>
      </c>
      <c r="N47" s="33">
        <v>120.93402455015543</v>
      </c>
      <c r="O47" s="33">
        <v>0</v>
      </c>
      <c r="P47" s="33">
        <v>120.93402455015543</v>
      </c>
      <c r="Q47" s="35"/>
    </row>
    <row r="48" spans="1:17">
      <c r="A48" s="30" t="s">
        <v>46</v>
      </c>
      <c r="B48" s="32">
        <v>7</v>
      </c>
      <c r="C48" s="32">
        <v>1344</v>
      </c>
      <c r="D48" s="32">
        <v>2632</v>
      </c>
      <c r="E48" s="32">
        <v>138</v>
      </c>
      <c r="F48" s="32">
        <v>4114</v>
      </c>
      <c r="G48" s="32">
        <v>0</v>
      </c>
      <c r="H48" s="32">
        <v>4121</v>
      </c>
      <c r="I48" s="32">
        <v>3839.47841812669</v>
      </c>
      <c r="J48" s="33">
        <v>0.18231643045451346</v>
      </c>
      <c r="K48" s="33">
        <v>35.00475464726658</v>
      </c>
      <c r="L48" s="33">
        <v>68.550977850897056</v>
      </c>
      <c r="M48" s="33">
        <v>3.5942382003889795</v>
      </c>
      <c r="N48" s="33">
        <v>107.14997069855262</v>
      </c>
      <c r="O48" s="33">
        <v>0</v>
      </c>
      <c r="P48" s="33">
        <v>107.33228712900713</v>
      </c>
      <c r="Q48" s="35"/>
    </row>
    <row r="49" spans="1:17">
      <c r="A49" s="30" t="s">
        <v>47</v>
      </c>
      <c r="B49" s="32">
        <v>0</v>
      </c>
      <c r="C49" s="32">
        <v>54</v>
      </c>
      <c r="D49" s="32">
        <v>185</v>
      </c>
      <c r="E49" s="32">
        <v>0</v>
      </c>
      <c r="F49" s="32">
        <v>239</v>
      </c>
      <c r="G49" s="32">
        <v>0</v>
      </c>
      <c r="H49" s="32">
        <v>239</v>
      </c>
      <c r="I49" s="32">
        <v>244.07227062607501</v>
      </c>
      <c r="J49" s="33">
        <v>0</v>
      </c>
      <c r="K49" s="33">
        <v>22.12459443323219</v>
      </c>
      <c r="L49" s="33">
        <v>75.797221669406582</v>
      </c>
      <c r="M49" s="33">
        <v>0</v>
      </c>
      <c r="N49" s="33">
        <v>97.921816102638772</v>
      </c>
      <c r="O49" s="33">
        <v>0</v>
      </c>
      <c r="P49" s="33">
        <v>97.921816102638772</v>
      </c>
      <c r="Q49" s="35"/>
    </row>
    <row r="50" spans="1:17">
      <c r="A50" s="30" t="s">
        <v>48</v>
      </c>
      <c r="B50" s="32">
        <v>4</v>
      </c>
      <c r="C50" s="32">
        <v>127</v>
      </c>
      <c r="D50" s="32">
        <v>530</v>
      </c>
      <c r="E50" s="32">
        <v>31</v>
      </c>
      <c r="F50" s="32">
        <v>688</v>
      </c>
      <c r="G50" s="32">
        <v>0</v>
      </c>
      <c r="H50" s="32">
        <v>692</v>
      </c>
      <c r="I50" s="32">
        <v>739.69714917648707</v>
      </c>
      <c r="J50" s="33">
        <v>0.54076185158388723</v>
      </c>
      <c r="K50" s="33">
        <v>17.169188787788421</v>
      </c>
      <c r="L50" s="33">
        <v>71.650945334865057</v>
      </c>
      <c r="M50" s="33">
        <v>4.1909043497751259</v>
      </c>
      <c r="N50" s="33">
        <v>93.011038472428609</v>
      </c>
      <c r="O50" s="33">
        <v>0</v>
      </c>
      <c r="P50" s="33">
        <v>93.55180032401249</v>
      </c>
      <c r="Q50" s="35"/>
    </row>
    <row r="51" spans="1:17">
      <c r="A51" s="30" t="s">
        <v>49</v>
      </c>
      <c r="B51" s="32">
        <v>7</v>
      </c>
      <c r="C51" s="32">
        <v>193</v>
      </c>
      <c r="D51" s="32">
        <v>316</v>
      </c>
      <c r="E51" s="32">
        <v>0</v>
      </c>
      <c r="F51" s="32">
        <v>509</v>
      </c>
      <c r="G51" s="32">
        <v>0</v>
      </c>
      <c r="H51" s="32">
        <v>516</v>
      </c>
      <c r="I51" s="32">
        <v>450.36792251000901</v>
      </c>
      <c r="J51" s="33">
        <v>1.5542847636632984</v>
      </c>
      <c r="K51" s="33">
        <v>42.853851341002368</v>
      </c>
      <c r="L51" s="33">
        <v>70.164855045371752</v>
      </c>
      <c r="M51" s="33">
        <v>0</v>
      </c>
      <c r="N51" s="33">
        <v>113.01870638637412</v>
      </c>
      <c r="O51" s="33">
        <v>0</v>
      </c>
      <c r="P51" s="33">
        <v>114.57299115003742</v>
      </c>
      <c r="Q51" s="35"/>
    </row>
    <row r="52" spans="1:17">
      <c r="A52" s="30" t="s">
        <v>50</v>
      </c>
      <c r="B52" s="32">
        <v>0</v>
      </c>
      <c r="C52" s="32">
        <v>210</v>
      </c>
      <c r="D52" s="32">
        <v>807</v>
      </c>
      <c r="E52" s="32">
        <v>47</v>
      </c>
      <c r="F52" s="32">
        <v>1064</v>
      </c>
      <c r="G52" s="32">
        <v>0</v>
      </c>
      <c r="H52" s="32">
        <v>1064</v>
      </c>
      <c r="I52" s="32">
        <v>1149.4052605341401</v>
      </c>
      <c r="J52" s="33">
        <v>0</v>
      </c>
      <c r="K52" s="33">
        <v>18.270318329882265</v>
      </c>
      <c r="L52" s="33">
        <v>70.210223296261844</v>
      </c>
      <c r="M52" s="33">
        <v>4.0890712452593636</v>
      </c>
      <c r="N52" s="33">
        <v>92.569612871403478</v>
      </c>
      <c r="O52" s="33">
        <v>0</v>
      </c>
      <c r="P52" s="33">
        <v>92.569612871403478</v>
      </c>
      <c r="Q52" s="35"/>
    </row>
    <row r="53" spans="1:17">
      <c r="A53" s="30" t="s">
        <v>51</v>
      </c>
      <c r="B53" s="32">
        <v>12</v>
      </c>
      <c r="C53" s="32">
        <v>1087</v>
      </c>
      <c r="D53" s="32">
        <v>1844</v>
      </c>
      <c r="E53" s="32">
        <v>57</v>
      </c>
      <c r="F53" s="32">
        <v>2988</v>
      </c>
      <c r="G53" s="32">
        <v>0</v>
      </c>
      <c r="H53" s="32">
        <v>3000</v>
      </c>
      <c r="I53" s="32">
        <v>2921.5279720702101</v>
      </c>
      <c r="J53" s="33">
        <v>0.41074397078241004</v>
      </c>
      <c r="K53" s="33">
        <v>37.206558020039978</v>
      </c>
      <c r="L53" s="33">
        <v>63.117656843563672</v>
      </c>
      <c r="M53" s="33">
        <v>1.9510338612164477</v>
      </c>
      <c r="N53" s="33">
        <v>102.2752487248201</v>
      </c>
      <c r="O53" s="33">
        <v>0</v>
      </c>
      <c r="P53" s="33">
        <v>102.68599269560251</v>
      </c>
      <c r="Q53" s="35"/>
    </row>
    <row r="54" spans="1:17">
      <c r="A54" s="30" t="s">
        <v>52</v>
      </c>
      <c r="B54" s="32">
        <v>7</v>
      </c>
      <c r="C54" s="32">
        <v>258</v>
      </c>
      <c r="D54" s="32">
        <v>272</v>
      </c>
      <c r="E54" s="32">
        <v>0</v>
      </c>
      <c r="F54" s="32">
        <v>530</v>
      </c>
      <c r="G54" s="32">
        <v>0</v>
      </c>
      <c r="H54" s="32">
        <v>537</v>
      </c>
      <c r="I54" s="32">
        <v>492.068897479621</v>
      </c>
      <c r="J54" s="33">
        <v>1.4225650179993148</v>
      </c>
      <c r="K54" s="33">
        <v>52.431682091974743</v>
      </c>
      <c r="L54" s="33">
        <v>55.276812127973372</v>
      </c>
      <c r="M54" s="33">
        <v>0</v>
      </c>
      <c r="N54" s="33">
        <v>107.70849421994812</v>
      </c>
      <c r="O54" s="33">
        <v>0</v>
      </c>
      <c r="P54" s="33">
        <v>109.13105923794743</v>
      </c>
      <c r="Q54" s="35"/>
    </row>
    <row r="55" spans="1:17">
      <c r="A55" s="30" t="s">
        <v>53</v>
      </c>
      <c r="B55" s="32">
        <v>2</v>
      </c>
      <c r="C55" s="32">
        <v>240</v>
      </c>
      <c r="D55" s="32">
        <v>1011</v>
      </c>
      <c r="E55" s="32">
        <v>14</v>
      </c>
      <c r="F55" s="32">
        <v>1265</v>
      </c>
      <c r="G55" s="32">
        <v>0</v>
      </c>
      <c r="H55" s="32">
        <v>1267</v>
      </c>
      <c r="I55" s="32">
        <v>1255.1564319764711</v>
      </c>
      <c r="J55" s="33">
        <v>0.15934268821382191</v>
      </c>
      <c r="K55" s="33">
        <v>19.121122585658629</v>
      </c>
      <c r="L55" s="33">
        <v>80.547728892086965</v>
      </c>
      <c r="M55" s="33">
        <v>1.1153988174967533</v>
      </c>
      <c r="N55" s="33">
        <v>100.78425029524236</v>
      </c>
      <c r="O55" s="33">
        <v>0</v>
      </c>
      <c r="P55" s="33">
        <v>100.94359298345617</v>
      </c>
      <c r="Q55" s="35"/>
    </row>
    <row r="56" spans="1:17">
      <c r="A56" s="30" t="s">
        <v>54</v>
      </c>
      <c r="B56" s="32">
        <v>11</v>
      </c>
      <c r="C56" s="32">
        <v>156</v>
      </c>
      <c r="D56" s="32">
        <v>158</v>
      </c>
      <c r="E56" s="32">
        <v>0</v>
      </c>
      <c r="F56" s="32">
        <v>314</v>
      </c>
      <c r="G56" s="32">
        <v>0</v>
      </c>
      <c r="H56" s="32">
        <v>325</v>
      </c>
      <c r="I56" s="32">
        <v>299.45861563627898</v>
      </c>
      <c r="J56" s="33">
        <v>3.6732955492456254</v>
      </c>
      <c r="K56" s="33">
        <v>52.094009607483414</v>
      </c>
      <c r="L56" s="33">
        <v>52.761881525528075</v>
      </c>
      <c r="M56" s="33">
        <v>0</v>
      </c>
      <c r="N56" s="33">
        <v>104.85589113301148</v>
      </c>
      <c r="O56" s="33">
        <v>0</v>
      </c>
      <c r="P56" s="33">
        <v>108.52918668225712</v>
      </c>
      <c r="Q56" s="35"/>
    </row>
    <row r="57" spans="1:17">
      <c r="A57" s="30" t="s">
        <v>55</v>
      </c>
      <c r="B57" s="32">
        <v>2</v>
      </c>
      <c r="C57" s="32">
        <v>386</v>
      </c>
      <c r="D57" s="32">
        <v>1079</v>
      </c>
      <c r="E57" s="32">
        <v>31</v>
      </c>
      <c r="F57" s="32">
        <v>1496</v>
      </c>
      <c r="G57" s="32">
        <v>0</v>
      </c>
      <c r="H57" s="32">
        <v>1498</v>
      </c>
      <c r="I57" s="32">
        <v>1474.114516828502</v>
      </c>
      <c r="J57" s="33">
        <v>0.13567466958421381</v>
      </c>
      <c r="K57" s="33">
        <v>26.185211229753264</v>
      </c>
      <c r="L57" s="33">
        <v>73.196484240683347</v>
      </c>
      <c r="M57" s="33">
        <v>2.1029573785553142</v>
      </c>
      <c r="N57" s="33">
        <v>101.48465284899193</v>
      </c>
      <c r="O57" s="33">
        <v>0</v>
      </c>
      <c r="P57" s="33">
        <v>101.62032751857615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537</v>
      </c>
      <c r="C62" s="28">
        <v>31528</v>
      </c>
      <c r="D62" s="28">
        <v>81880</v>
      </c>
      <c r="E62" s="28">
        <v>10529</v>
      </c>
      <c r="F62" s="28">
        <v>123937</v>
      </c>
      <c r="G62" s="28">
        <v>191</v>
      </c>
      <c r="H62" s="28">
        <v>124665</v>
      </c>
      <c r="I62" s="28">
        <v>119507.15512403521</v>
      </c>
      <c r="J62" s="29">
        <v>0.44934548014522929</v>
      </c>
      <c r="K62" s="29">
        <v>26.381683981413016</v>
      </c>
      <c r="L62" s="29">
        <v>68.514726097376865</v>
      </c>
      <c r="M62" s="29">
        <v>8.8103511367767577</v>
      </c>
      <c r="N62" s="29">
        <v>103.70676121556663</v>
      </c>
      <c r="O62" s="29">
        <v>0.15982306649485808</v>
      </c>
      <c r="P62" s="29">
        <v>104.31592976220672</v>
      </c>
      <c r="Q62" s="35"/>
    </row>
    <row r="63" spans="1:17">
      <c r="A63" s="30" t="s">
        <v>57</v>
      </c>
      <c r="B63" s="32">
        <v>196</v>
      </c>
      <c r="C63" s="32">
        <v>3076</v>
      </c>
      <c r="D63" s="32">
        <v>8971</v>
      </c>
      <c r="E63" s="32">
        <v>411</v>
      </c>
      <c r="F63" s="32">
        <v>12458</v>
      </c>
      <c r="G63" s="32">
        <v>0</v>
      </c>
      <c r="H63" s="32">
        <v>12654</v>
      </c>
      <c r="I63" s="32">
        <v>11571.123894313587</v>
      </c>
      <c r="J63" s="33">
        <v>1.6938717603423168</v>
      </c>
      <c r="K63" s="33">
        <v>26.583415993943706</v>
      </c>
      <c r="L63" s="33">
        <v>77.529201847096559</v>
      </c>
      <c r="M63" s="33">
        <v>3.5519453750035317</v>
      </c>
      <c r="N63" s="33">
        <v>107.66456321604379</v>
      </c>
      <c r="O63" s="33">
        <v>0</v>
      </c>
      <c r="P63" s="33">
        <v>109.35843497638611</v>
      </c>
      <c r="Q63" s="35"/>
    </row>
    <row r="64" spans="1:17">
      <c r="A64" s="30" t="s">
        <v>58</v>
      </c>
      <c r="B64" s="32">
        <v>54</v>
      </c>
      <c r="C64" s="32">
        <v>2062</v>
      </c>
      <c r="D64" s="32">
        <v>4810</v>
      </c>
      <c r="E64" s="32">
        <v>156</v>
      </c>
      <c r="F64" s="32">
        <v>7028</v>
      </c>
      <c r="G64" s="32">
        <v>190</v>
      </c>
      <c r="H64" s="32">
        <v>7272</v>
      </c>
      <c r="I64" s="32">
        <v>6780.0594328596253</v>
      </c>
      <c r="J64" s="33">
        <v>0.796453195355316</v>
      </c>
      <c r="K64" s="33">
        <v>30.412712755975214</v>
      </c>
      <c r="L64" s="33">
        <v>70.943330919612407</v>
      </c>
      <c r="M64" s="33">
        <v>2.3008647865820238</v>
      </c>
      <c r="N64" s="33">
        <v>103.65690846216964</v>
      </c>
      <c r="O64" s="33">
        <v>2.8023353169909266</v>
      </c>
      <c r="P64" s="33">
        <v>107.25569697451589</v>
      </c>
      <c r="Q64" s="35"/>
    </row>
    <row r="65" spans="1:17">
      <c r="A65" s="30" t="s">
        <v>59</v>
      </c>
      <c r="B65" s="32">
        <v>37</v>
      </c>
      <c r="C65" s="32">
        <v>6700</v>
      </c>
      <c r="D65" s="32">
        <v>19365</v>
      </c>
      <c r="E65" s="32">
        <v>5510</v>
      </c>
      <c r="F65" s="32">
        <v>31575</v>
      </c>
      <c r="G65" s="32">
        <v>1</v>
      </c>
      <c r="H65" s="32">
        <v>31613</v>
      </c>
      <c r="I65" s="32">
        <v>31011.676982282799</v>
      </c>
      <c r="J65" s="33">
        <v>0.11930989743359695</v>
      </c>
      <c r="K65" s="33">
        <v>21.604765210948635</v>
      </c>
      <c r="L65" s="33">
        <v>62.44422064328662</v>
      </c>
      <c r="M65" s="33">
        <v>17.767500942138355</v>
      </c>
      <c r="N65" s="33">
        <v>101.81648679637361</v>
      </c>
      <c r="O65" s="33">
        <v>3.224591822529647E-3</v>
      </c>
      <c r="P65" s="33">
        <v>101.93902128562974</v>
      </c>
      <c r="Q65" s="35"/>
    </row>
    <row r="66" spans="1:17">
      <c r="A66" s="30" t="s">
        <v>60</v>
      </c>
      <c r="B66" s="32">
        <v>60</v>
      </c>
      <c r="C66" s="32">
        <v>4350</v>
      </c>
      <c r="D66" s="32">
        <v>9377</v>
      </c>
      <c r="E66" s="32">
        <v>606</v>
      </c>
      <c r="F66" s="32">
        <v>14333</v>
      </c>
      <c r="G66" s="32">
        <v>0</v>
      </c>
      <c r="H66" s="32">
        <v>14393</v>
      </c>
      <c r="I66" s="32">
        <v>13640.22968486486</v>
      </c>
      <c r="J66" s="33">
        <v>0.43987529085801053</v>
      </c>
      <c r="K66" s="33">
        <v>31.890958587205766</v>
      </c>
      <c r="L66" s="33">
        <v>68.745176706259414</v>
      </c>
      <c r="M66" s="33">
        <v>4.4427404376659068</v>
      </c>
      <c r="N66" s="33">
        <v>105.07887573113109</v>
      </c>
      <c r="O66" s="33">
        <v>0</v>
      </c>
      <c r="P66" s="33">
        <v>105.5187510219891</v>
      </c>
      <c r="Q66" s="35"/>
    </row>
    <row r="67" spans="1:17">
      <c r="A67" s="30" t="s">
        <v>61</v>
      </c>
      <c r="B67" s="32">
        <v>65</v>
      </c>
      <c r="C67" s="32">
        <v>4084</v>
      </c>
      <c r="D67" s="32">
        <v>14269</v>
      </c>
      <c r="E67" s="32">
        <v>1988</v>
      </c>
      <c r="F67" s="32">
        <v>20341</v>
      </c>
      <c r="G67" s="32">
        <v>0</v>
      </c>
      <c r="H67" s="32">
        <v>20406</v>
      </c>
      <c r="I67" s="32">
        <v>19606.228176790639</v>
      </c>
      <c r="J67" s="33">
        <v>0.33152730557805793</v>
      </c>
      <c r="K67" s="33">
        <v>20.830115630473671</v>
      </c>
      <c r="L67" s="33">
        <v>72.77789420451245</v>
      </c>
      <c r="M67" s="33">
        <v>10.139635130602757</v>
      </c>
      <c r="N67" s="33">
        <v>103.74764496558888</v>
      </c>
      <c r="O67" s="33">
        <v>0</v>
      </c>
      <c r="P67" s="33">
        <v>104.07917227116693</v>
      </c>
      <c r="Q67" s="35"/>
    </row>
    <row r="68" spans="1:17">
      <c r="A68" s="30" t="s">
        <v>62</v>
      </c>
      <c r="B68" s="32">
        <v>74</v>
      </c>
      <c r="C68" s="32">
        <v>5343</v>
      </c>
      <c r="D68" s="32">
        <v>12228</v>
      </c>
      <c r="E68" s="32">
        <v>986</v>
      </c>
      <c r="F68" s="32">
        <v>18557</v>
      </c>
      <c r="G68" s="32">
        <v>0</v>
      </c>
      <c r="H68" s="32">
        <v>18631</v>
      </c>
      <c r="I68" s="32">
        <v>17889.026668838749</v>
      </c>
      <c r="J68" s="33">
        <v>0.41366141025940817</v>
      </c>
      <c r="K68" s="33">
        <v>29.867471824540782</v>
      </c>
      <c r="L68" s="33">
        <v>68.354753035838428</v>
      </c>
      <c r="M68" s="33">
        <v>5.5117587907537358</v>
      </c>
      <c r="N68" s="33">
        <v>103.73398365113295</v>
      </c>
      <c r="O68" s="33">
        <v>0</v>
      </c>
      <c r="P68" s="33">
        <v>104.14764506139235</v>
      </c>
      <c r="Q68" s="35"/>
    </row>
    <row r="69" spans="1:17">
      <c r="A69" s="30" t="s">
        <v>63</v>
      </c>
      <c r="B69" s="32">
        <v>31</v>
      </c>
      <c r="C69" s="32">
        <v>4326</v>
      </c>
      <c r="D69" s="32">
        <v>7954</v>
      </c>
      <c r="E69" s="32">
        <v>621</v>
      </c>
      <c r="F69" s="32">
        <v>12901</v>
      </c>
      <c r="G69" s="32">
        <v>0</v>
      </c>
      <c r="H69" s="32">
        <v>12932</v>
      </c>
      <c r="I69" s="32">
        <v>12422.542912671195</v>
      </c>
      <c r="J69" s="33">
        <v>0.24954633055346098</v>
      </c>
      <c r="K69" s="33">
        <v>34.823787934653943</v>
      </c>
      <c r="L69" s="33">
        <v>64.028758491039639</v>
      </c>
      <c r="M69" s="33">
        <v>4.9989764926999767</v>
      </c>
      <c r="N69" s="33">
        <v>103.85152291839356</v>
      </c>
      <c r="O69" s="33">
        <v>0</v>
      </c>
      <c r="P69" s="33">
        <v>104.10106924894701</v>
      </c>
      <c r="Q69" s="35"/>
    </row>
    <row r="70" spans="1:17">
      <c r="A70" s="30" t="s">
        <v>64</v>
      </c>
      <c r="B70" s="32">
        <v>20</v>
      </c>
      <c r="C70" s="32">
        <v>1587</v>
      </c>
      <c r="D70" s="32">
        <v>4906</v>
      </c>
      <c r="E70" s="32">
        <v>251</v>
      </c>
      <c r="F70" s="32">
        <v>6744</v>
      </c>
      <c r="G70" s="32">
        <v>0</v>
      </c>
      <c r="H70" s="32">
        <v>6764</v>
      </c>
      <c r="I70" s="32">
        <v>6586.2673714137491</v>
      </c>
      <c r="J70" s="33">
        <v>0.30366213322595464</v>
      </c>
      <c r="K70" s="33">
        <v>24.095590271479502</v>
      </c>
      <c r="L70" s="33">
        <v>74.488321280326673</v>
      </c>
      <c r="M70" s="33">
        <v>3.8109597719857309</v>
      </c>
      <c r="N70" s="33">
        <v>102.3948713237919</v>
      </c>
      <c r="O70" s="33">
        <v>0</v>
      </c>
      <c r="P70" s="33">
        <v>102.69853345701786</v>
      </c>
      <c r="Q70" s="35"/>
    </row>
    <row r="72" spans="1:17">
      <c r="A72" s="25" t="s">
        <v>131</v>
      </c>
    </row>
    <row r="74" spans="1:17">
      <c r="A74" s="26"/>
    </row>
  </sheetData>
  <mergeCells count="16">
    <mergeCell ref="C9:F9"/>
    <mergeCell ref="A8:A10"/>
    <mergeCell ref="B8:H8"/>
    <mergeCell ref="I8:I10"/>
    <mergeCell ref="J8:P8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86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585</v>
      </c>
      <c r="C11" s="28">
        <v>31168</v>
      </c>
      <c r="D11" s="28">
        <v>82895</v>
      </c>
      <c r="E11" s="28">
        <v>10637</v>
      </c>
      <c r="F11" s="28">
        <v>124700</v>
      </c>
      <c r="G11" s="28">
        <v>99</v>
      </c>
      <c r="H11" s="28">
        <v>125384</v>
      </c>
      <c r="I11" s="28">
        <v>117999.790084908</v>
      </c>
      <c r="J11" s="29">
        <v>0.49576359379881696</v>
      </c>
      <c r="K11" s="29">
        <v>26.413606310293208</v>
      </c>
      <c r="L11" s="29">
        <v>70.250124970859716</v>
      </c>
      <c r="M11" s="29">
        <v>9.0144228157914803</v>
      </c>
      <c r="N11" s="29">
        <v>105.6781540969444</v>
      </c>
      <c r="O11" s="29">
        <v>8.3898454335184405E-2</v>
      </c>
      <c r="P11" s="29">
        <v>106.25781614507841</v>
      </c>
      <c r="Q11" s="35"/>
    </row>
    <row r="12" spans="1:17">
      <c r="A12" s="30" t="s">
        <v>10</v>
      </c>
      <c r="B12" s="32">
        <v>10</v>
      </c>
      <c r="C12" s="32">
        <v>253</v>
      </c>
      <c r="D12" s="32">
        <v>1639</v>
      </c>
      <c r="E12" s="32">
        <v>14</v>
      </c>
      <c r="F12" s="32">
        <v>1906</v>
      </c>
      <c r="G12" s="32">
        <v>0</v>
      </c>
      <c r="H12" s="32">
        <v>1916</v>
      </c>
      <c r="I12" s="32">
        <v>1932.536047669307</v>
      </c>
      <c r="J12" s="33">
        <v>0.51745477203699675</v>
      </c>
      <c r="K12" s="33">
        <v>13.091605732536019</v>
      </c>
      <c r="L12" s="33">
        <v>84.810837136863768</v>
      </c>
      <c r="M12" s="33">
        <v>0.72443668085179547</v>
      </c>
      <c r="N12" s="33">
        <v>98.626879550251587</v>
      </c>
      <c r="O12" s="33">
        <v>0</v>
      </c>
      <c r="P12" s="33">
        <v>99.144334322288586</v>
      </c>
      <c r="Q12" s="35"/>
    </row>
    <row r="13" spans="1:17">
      <c r="A13" s="30" t="s">
        <v>11</v>
      </c>
      <c r="B13" s="32">
        <v>7</v>
      </c>
      <c r="C13" s="32">
        <v>691</v>
      </c>
      <c r="D13" s="32">
        <v>1407</v>
      </c>
      <c r="E13" s="32">
        <v>89</v>
      </c>
      <c r="F13" s="32">
        <v>2187</v>
      </c>
      <c r="G13" s="32">
        <v>0</v>
      </c>
      <c r="H13" s="32">
        <v>2194</v>
      </c>
      <c r="I13" s="32">
        <v>2116.60506130557</v>
      </c>
      <c r="J13" s="33">
        <v>0.33071828693834082</v>
      </c>
      <c r="K13" s="33">
        <v>32.646619467770506</v>
      </c>
      <c r="L13" s="33">
        <v>66.474375674606506</v>
      </c>
      <c r="M13" s="33">
        <v>4.2048467910731908</v>
      </c>
      <c r="N13" s="33">
        <v>103.32584193345021</v>
      </c>
      <c r="O13" s="33">
        <v>0</v>
      </c>
      <c r="P13" s="33">
        <v>103.65656022038854</v>
      </c>
      <c r="Q13" s="35"/>
    </row>
    <row r="14" spans="1:17">
      <c r="A14" s="30" t="s">
        <v>12</v>
      </c>
      <c r="B14" s="32">
        <v>38</v>
      </c>
      <c r="C14" s="32">
        <v>836</v>
      </c>
      <c r="D14" s="32">
        <v>3085</v>
      </c>
      <c r="E14" s="32">
        <v>231</v>
      </c>
      <c r="F14" s="32">
        <v>4152</v>
      </c>
      <c r="G14" s="32">
        <v>0</v>
      </c>
      <c r="H14" s="32">
        <v>4190</v>
      </c>
      <c r="I14" s="32">
        <v>3928.4735334983297</v>
      </c>
      <c r="J14" s="33">
        <v>0.96729683109665165</v>
      </c>
      <c r="K14" s="33">
        <v>21.280530284126336</v>
      </c>
      <c r="L14" s="33">
        <v>78.529229577188687</v>
      </c>
      <c r="M14" s="33">
        <v>5.8801465258770138</v>
      </c>
      <c r="N14" s="33">
        <v>105.68990638719204</v>
      </c>
      <c r="O14" s="33">
        <v>0</v>
      </c>
      <c r="P14" s="33">
        <v>106.65720321828869</v>
      </c>
      <c r="Q14" s="35"/>
    </row>
    <row r="15" spans="1:17">
      <c r="A15" s="30" t="s">
        <v>13</v>
      </c>
      <c r="B15" s="32">
        <v>7</v>
      </c>
      <c r="C15" s="32">
        <v>251</v>
      </c>
      <c r="D15" s="32">
        <v>1252</v>
      </c>
      <c r="E15" s="32">
        <v>41</v>
      </c>
      <c r="F15" s="32">
        <v>1544</v>
      </c>
      <c r="G15" s="32">
        <v>0</v>
      </c>
      <c r="H15" s="32">
        <v>1551</v>
      </c>
      <c r="I15" s="32">
        <v>1410.1615521287711</v>
      </c>
      <c r="J15" s="33">
        <v>0.49639702553461651</v>
      </c>
      <c r="K15" s="33">
        <v>17.799379058455536</v>
      </c>
      <c r="L15" s="33">
        <v>88.784153709905695</v>
      </c>
      <c r="M15" s="33">
        <v>2.9074682924170396</v>
      </c>
      <c r="N15" s="33">
        <v>109.49100106077827</v>
      </c>
      <c r="O15" s="33">
        <v>0</v>
      </c>
      <c r="P15" s="33">
        <v>109.98739808631288</v>
      </c>
      <c r="Q15" s="35"/>
    </row>
    <row r="16" spans="1:17">
      <c r="A16" s="30" t="s">
        <v>14</v>
      </c>
      <c r="B16" s="32">
        <v>0</v>
      </c>
      <c r="C16" s="32">
        <v>234</v>
      </c>
      <c r="D16" s="32">
        <v>1648</v>
      </c>
      <c r="E16" s="32">
        <v>116</v>
      </c>
      <c r="F16" s="32">
        <v>1998</v>
      </c>
      <c r="G16" s="32">
        <v>0</v>
      </c>
      <c r="H16" s="32">
        <v>1998</v>
      </c>
      <c r="I16" s="32">
        <v>1826.8460213540889</v>
      </c>
      <c r="J16" s="33">
        <v>0</v>
      </c>
      <c r="K16" s="33">
        <v>12.808961306249296</v>
      </c>
      <c r="L16" s="33">
        <v>90.210120652559141</v>
      </c>
      <c r="M16" s="33">
        <v>6.3497415022432406</v>
      </c>
      <c r="N16" s="33">
        <v>109.36882346105169</v>
      </c>
      <c r="O16" s="33">
        <v>0</v>
      </c>
      <c r="P16" s="33">
        <v>109.36882346105169</v>
      </c>
      <c r="Q16" s="35"/>
    </row>
    <row r="17" spans="1:17">
      <c r="A17" s="30" t="s">
        <v>15</v>
      </c>
      <c r="B17" s="32">
        <v>0</v>
      </c>
      <c r="C17" s="32">
        <v>90</v>
      </c>
      <c r="D17" s="32">
        <v>65</v>
      </c>
      <c r="E17" s="32">
        <v>0</v>
      </c>
      <c r="F17" s="32">
        <v>155</v>
      </c>
      <c r="G17" s="32">
        <v>0</v>
      </c>
      <c r="H17" s="32">
        <v>155</v>
      </c>
      <c r="I17" s="32">
        <v>129.9884807383533</v>
      </c>
      <c r="J17" s="33">
        <v>0</v>
      </c>
      <c r="K17" s="33">
        <v>69.23690429243193</v>
      </c>
      <c r="L17" s="33">
        <v>50.004430877867513</v>
      </c>
      <c r="M17" s="33">
        <v>0</v>
      </c>
      <c r="N17" s="33">
        <v>119.24133517029945</v>
      </c>
      <c r="O17" s="33">
        <v>0</v>
      </c>
      <c r="P17" s="33">
        <v>119.24133517029945</v>
      </c>
      <c r="Q17" s="35"/>
    </row>
    <row r="18" spans="1:17">
      <c r="A18" s="30" t="s">
        <v>16</v>
      </c>
      <c r="B18" s="32">
        <v>11</v>
      </c>
      <c r="C18" s="32">
        <v>1586</v>
      </c>
      <c r="D18" s="32">
        <v>6758</v>
      </c>
      <c r="E18" s="32">
        <v>1627</v>
      </c>
      <c r="F18" s="32">
        <v>9971</v>
      </c>
      <c r="G18" s="32">
        <v>0</v>
      </c>
      <c r="H18" s="32">
        <v>9982</v>
      </c>
      <c r="I18" s="32">
        <v>9318.6623771698614</v>
      </c>
      <c r="J18" s="33">
        <v>0.11804269276832381</v>
      </c>
      <c r="K18" s="33">
        <v>17.019610066414689</v>
      </c>
      <c r="L18" s="33">
        <v>72.521137975302935</v>
      </c>
      <c r="M18" s="33">
        <v>17.459587375823894</v>
      </c>
      <c r="N18" s="33">
        <v>107.00033541754152</v>
      </c>
      <c r="O18" s="33">
        <v>0</v>
      </c>
      <c r="P18" s="33">
        <v>107.11837811030985</v>
      </c>
      <c r="Q18" s="35"/>
    </row>
    <row r="19" spans="1:17">
      <c r="A19" s="30" t="s">
        <v>17</v>
      </c>
      <c r="B19" s="32">
        <v>28</v>
      </c>
      <c r="C19" s="32">
        <v>201</v>
      </c>
      <c r="D19" s="32">
        <v>617</v>
      </c>
      <c r="E19" s="32">
        <v>2</v>
      </c>
      <c r="F19" s="32">
        <v>820</v>
      </c>
      <c r="G19" s="32">
        <v>0</v>
      </c>
      <c r="H19" s="32">
        <v>848</v>
      </c>
      <c r="I19" s="32">
        <v>759.33004815739991</v>
      </c>
      <c r="J19" s="33">
        <v>3.6874610807178199</v>
      </c>
      <c r="K19" s="33">
        <v>26.470702758010063</v>
      </c>
      <c r="L19" s="33">
        <v>81.255838814389094</v>
      </c>
      <c r="M19" s="33">
        <v>0.26339007719412999</v>
      </c>
      <c r="N19" s="33">
        <v>107.98993164959329</v>
      </c>
      <c r="O19" s="33">
        <v>0</v>
      </c>
      <c r="P19" s="33">
        <v>111.67739273031111</v>
      </c>
      <c r="Q19" s="35"/>
    </row>
    <row r="20" spans="1:17">
      <c r="A20" s="30" t="s">
        <v>18</v>
      </c>
      <c r="B20" s="32">
        <v>20</v>
      </c>
      <c r="C20" s="32">
        <v>653</v>
      </c>
      <c r="D20" s="32">
        <v>1294</v>
      </c>
      <c r="E20" s="32">
        <v>43</v>
      </c>
      <c r="F20" s="32">
        <v>1990</v>
      </c>
      <c r="G20" s="32">
        <v>0</v>
      </c>
      <c r="H20" s="32">
        <v>2010</v>
      </c>
      <c r="I20" s="32">
        <v>1913.7492560201708</v>
      </c>
      <c r="J20" s="33">
        <v>1.0450689889015012</v>
      </c>
      <c r="K20" s="33">
        <v>34.121502487634011</v>
      </c>
      <c r="L20" s="33">
        <v>67.615963581927119</v>
      </c>
      <c r="M20" s="33">
        <v>2.2468983261382274</v>
      </c>
      <c r="N20" s="33">
        <v>103.98436439569936</v>
      </c>
      <c r="O20" s="33">
        <v>0</v>
      </c>
      <c r="P20" s="33">
        <v>105.02943338460086</v>
      </c>
      <c r="Q20" s="35"/>
    </row>
    <row r="21" spans="1:17">
      <c r="A21" s="30" t="s">
        <v>19</v>
      </c>
      <c r="B21" s="32">
        <v>1</v>
      </c>
      <c r="C21" s="32">
        <v>149</v>
      </c>
      <c r="D21" s="32">
        <v>108</v>
      </c>
      <c r="E21" s="32">
        <v>16</v>
      </c>
      <c r="F21" s="32">
        <v>273</v>
      </c>
      <c r="G21" s="32">
        <v>0</v>
      </c>
      <c r="H21" s="32">
        <v>274</v>
      </c>
      <c r="I21" s="32">
        <v>237.13590002262902</v>
      </c>
      <c r="J21" s="33">
        <v>0.42169911848209135</v>
      </c>
      <c r="K21" s="33">
        <v>62.833168653831606</v>
      </c>
      <c r="L21" s="33">
        <v>45.543504796065868</v>
      </c>
      <c r="M21" s="33">
        <v>6.7471858957134616</v>
      </c>
      <c r="N21" s="33">
        <v>115.12385934561094</v>
      </c>
      <c r="O21" s="33">
        <v>0</v>
      </c>
      <c r="P21" s="33">
        <v>115.54555846409303</v>
      </c>
      <c r="Q21" s="35"/>
    </row>
    <row r="22" spans="1:17">
      <c r="A22" s="30" t="s">
        <v>20</v>
      </c>
      <c r="B22" s="32">
        <v>1</v>
      </c>
      <c r="C22" s="32">
        <v>447</v>
      </c>
      <c r="D22" s="32">
        <v>1372</v>
      </c>
      <c r="E22" s="32">
        <v>158</v>
      </c>
      <c r="F22" s="32">
        <v>1977</v>
      </c>
      <c r="G22" s="32">
        <v>0</v>
      </c>
      <c r="H22" s="32">
        <v>1978</v>
      </c>
      <c r="I22" s="32">
        <v>1791.9116074394328</v>
      </c>
      <c r="J22" s="33">
        <v>5.5806324142793989E-2</v>
      </c>
      <c r="K22" s="33">
        <v>24.945426891828912</v>
      </c>
      <c r="L22" s="33">
        <v>76.566276723913347</v>
      </c>
      <c r="M22" s="33">
        <v>8.8173992145614495</v>
      </c>
      <c r="N22" s="33">
        <v>110.32910283030371</v>
      </c>
      <c r="O22" s="33">
        <v>0</v>
      </c>
      <c r="P22" s="33">
        <v>110.3849091544465</v>
      </c>
      <c r="Q22" s="35"/>
    </row>
    <row r="23" spans="1:17">
      <c r="A23" s="30" t="s">
        <v>21</v>
      </c>
      <c r="B23" s="32">
        <v>0</v>
      </c>
      <c r="C23" s="32">
        <v>225</v>
      </c>
      <c r="D23" s="32">
        <v>363</v>
      </c>
      <c r="E23" s="32">
        <v>15</v>
      </c>
      <c r="F23" s="32">
        <v>603</v>
      </c>
      <c r="G23" s="32">
        <v>0</v>
      </c>
      <c r="H23" s="32">
        <v>603</v>
      </c>
      <c r="I23" s="32">
        <v>590.87043480132593</v>
      </c>
      <c r="J23" s="33">
        <v>0</v>
      </c>
      <c r="K23" s="33">
        <v>38.079414157124639</v>
      </c>
      <c r="L23" s="33">
        <v>61.434788173494411</v>
      </c>
      <c r="M23" s="33">
        <v>2.5386276104749759</v>
      </c>
      <c r="N23" s="33">
        <v>102.05282994109403</v>
      </c>
      <c r="O23" s="33">
        <v>0</v>
      </c>
      <c r="P23" s="33">
        <v>102.05282994109403</v>
      </c>
      <c r="Q23" s="35"/>
    </row>
    <row r="24" spans="1:17">
      <c r="A24" s="30" t="s">
        <v>22</v>
      </c>
      <c r="B24" s="32">
        <v>8</v>
      </c>
      <c r="C24" s="32">
        <v>162</v>
      </c>
      <c r="D24" s="32">
        <v>543</v>
      </c>
      <c r="E24" s="32">
        <v>0</v>
      </c>
      <c r="F24" s="32">
        <v>705</v>
      </c>
      <c r="G24" s="32">
        <v>0</v>
      </c>
      <c r="H24" s="32">
        <v>713</v>
      </c>
      <c r="I24" s="32">
        <v>602.07804533616195</v>
      </c>
      <c r="J24" s="33">
        <v>1.3287313932088838</v>
      </c>
      <c r="K24" s="33">
        <v>26.906810712479899</v>
      </c>
      <c r="L24" s="33">
        <v>90.187643314052991</v>
      </c>
      <c r="M24" s="33">
        <v>0</v>
      </c>
      <c r="N24" s="33">
        <v>117.09445402653289</v>
      </c>
      <c r="O24" s="33">
        <v>0</v>
      </c>
      <c r="P24" s="33">
        <v>118.42318541974177</v>
      </c>
      <c r="Q24" s="35"/>
    </row>
    <row r="25" spans="1:17">
      <c r="A25" s="30" t="s">
        <v>23</v>
      </c>
      <c r="B25" s="32">
        <v>56</v>
      </c>
      <c r="C25" s="32">
        <v>1300</v>
      </c>
      <c r="D25" s="32">
        <v>2353</v>
      </c>
      <c r="E25" s="32">
        <v>130</v>
      </c>
      <c r="F25" s="32">
        <v>3783</v>
      </c>
      <c r="G25" s="32">
        <v>0</v>
      </c>
      <c r="H25" s="32">
        <v>3839</v>
      </c>
      <c r="I25" s="32">
        <v>3737.60422843071</v>
      </c>
      <c r="J25" s="33">
        <v>1.4982859761883471</v>
      </c>
      <c r="K25" s="33">
        <v>34.781638732943769</v>
      </c>
      <c r="L25" s="33">
        <v>62.954766106628227</v>
      </c>
      <c r="M25" s="33">
        <v>3.4781638732943772</v>
      </c>
      <c r="N25" s="33">
        <v>101.21456871286637</v>
      </c>
      <c r="O25" s="33">
        <v>0</v>
      </c>
      <c r="P25" s="33">
        <v>102.71285468905472</v>
      </c>
      <c r="Q25" s="35"/>
    </row>
    <row r="26" spans="1:17">
      <c r="A26" s="30" t="s">
        <v>24</v>
      </c>
      <c r="B26" s="32">
        <v>24</v>
      </c>
      <c r="C26" s="32">
        <v>1351</v>
      </c>
      <c r="D26" s="32">
        <v>2259</v>
      </c>
      <c r="E26" s="32">
        <v>172</v>
      </c>
      <c r="F26" s="32">
        <v>3782</v>
      </c>
      <c r="G26" s="32">
        <v>0</v>
      </c>
      <c r="H26" s="32">
        <v>3806</v>
      </c>
      <c r="I26" s="32">
        <v>3254.2778423094496</v>
      </c>
      <c r="J26" s="33">
        <v>0.73749080941927259</v>
      </c>
      <c r="K26" s="33">
        <v>41.514586813559887</v>
      </c>
      <c r="L26" s="33">
        <v>69.416322436589041</v>
      </c>
      <c r="M26" s="33">
        <v>5.2853508008381205</v>
      </c>
      <c r="N26" s="33">
        <v>116.21626005098705</v>
      </c>
      <c r="O26" s="33">
        <v>0</v>
      </c>
      <c r="P26" s="33">
        <v>116.95375086040632</v>
      </c>
      <c r="Q26" s="35"/>
    </row>
    <row r="27" spans="1:17">
      <c r="A27" s="30" t="s">
        <v>25</v>
      </c>
      <c r="B27" s="32">
        <v>0</v>
      </c>
      <c r="C27" s="32">
        <v>82</v>
      </c>
      <c r="D27" s="32">
        <v>335</v>
      </c>
      <c r="E27" s="32">
        <v>2</v>
      </c>
      <c r="F27" s="32">
        <v>419</v>
      </c>
      <c r="G27" s="32">
        <v>0</v>
      </c>
      <c r="H27" s="32">
        <v>419</v>
      </c>
      <c r="I27" s="32">
        <v>449.95669672976396</v>
      </c>
      <c r="J27" s="33">
        <v>0</v>
      </c>
      <c r="K27" s="33">
        <v>18.223975906118749</v>
      </c>
      <c r="L27" s="33">
        <v>74.451608884753426</v>
      </c>
      <c r="M27" s="33">
        <v>0.44448721722240853</v>
      </c>
      <c r="N27" s="33">
        <v>93.120072008094596</v>
      </c>
      <c r="O27" s="33">
        <v>0</v>
      </c>
      <c r="P27" s="33">
        <v>93.120072008094596</v>
      </c>
      <c r="Q27" s="35"/>
    </row>
    <row r="28" spans="1:17">
      <c r="A28" s="30" t="s">
        <v>26</v>
      </c>
      <c r="B28" s="32">
        <v>24</v>
      </c>
      <c r="C28" s="32">
        <v>4073</v>
      </c>
      <c r="D28" s="32">
        <v>6788</v>
      </c>
      <c r="E28" s="32">
        <v>910</v>
      </c>
      <c r="F28" s="32">
        <v>11771</v>
      </c>
      <c r="G28" s="32">
        <v>0</v>
      </c>
      <c r="H28" s="32">
        <v>11795</v>
      </c>
      <c r="I28" s="32">
        <v>11376.259435588581</v>
      </c>
      <c r="J28" s="33">
        <v>0.21096565295373201</v>
      </c>
      <c r="K28" s="33">
        <v>35.802629353356274</v>
      </c>
      <c r="L28" s="33">
        <v>59.668118843747209</v>
      </c>
      <c r="M28" s="33">
        <v>7.9991143411623389</v>
      </c>
      <c r="N28" s="33">
        <v>103.46986253826582</v>
      </c>
      <c r="O28" s="33">
        <v>0</v>
      </c>
      <c r="P28" s="33">
        <v>103.68082819121955</v>
      </c>
      <c r="Q28" s="35"/>
    </row>
    <row r="29" spans="1:17">
      <c r="A29" s="30" t="s">
        <v>27</v>
      </c>
      <c r="B29" s="32">
        <v>0</v>
      </c>
      <c r="C29" s="32">
        <v>434</v>
      </c>
      <c r="D29" s="32">
        <v>358</v>
      </c>
      <c r="E29" s="32">
        <v>18</v>
      </c>
      <c r="F29" s="32">
        <v>810</v>
      </c>
      <c r="G29" s="32">
        <v>0</v>
      </c>
      <c r="H29" s="32">
        <v>810</v>
      </c>
      <c r="I29" s="32">
        <v>729.87445005406801</v>
      </c>
      <c r="J29" s="33">
        <v>0</v>
      </c>
      <c r="K29" s="33">
        <v>59.462281487980562</v>
      </c>
      <c r="L29" s="33">
        <v>49.049531734324979</v>
      </c>
      <c r="M29" s="33">
        <v>2.4661775732342166</v>
      </c>
      <c r="N29" s="33">
        <v>110.97799079553975</v>
      </c>
      <c r="O29" s="33">
        <v>0</v>
      </c>
      <c r="P29" s="33">
        <v>110.97799079553975</v>
      </c>
      <c r="Q29" s="35"/>
    </row>
    <row r="30" spans="1:17">
      <c r="A30" s="30" t="s">
        <v>28</v>
      </c>
      <c r="B30" s="32">
        <v>12</v>
      </c>
      <c r="C30" s="32">
        <v>94</v>
      </c>
      <c r="D30" s="32">
        <v>1053</v>
      </c>
      <c r="E30" s="32">
        <v>14</v>
      </c>
      <c r="F30" s="32">
        <v>1161</v>
      </c>
      <c r="G30" s="32">
        <v>0</v>
      </c>
      <c r="H30" s="32">
        <v>1173</v>
      </c>
      <c r="I30" s="32">
        <v>1194.0827985294632</v>
      </c>
      <c r="J30" s="33">
        <v>1.0049554364888464</v>
      </c>
      <c r="K30" s="33">
        <v>7.8721509191626309</v>
      </c>
      <c r="L30" s="33">
        <v>88.184839551896275</v>
      </c>
      <c r="M30" s="33">
        <v>1.1724480092369876</v>
      </c>
      <c r="N30" s="33">
        <v>97.229438480295897</v>
      </c>
      <c r="O30" s="33">
        <v>0</v>
      </c>
      <c r="P30" s="33">
        <v>98.23439391678474</v>
      </c>
      <c r="Q30" s="35"/>
    </row>
    <row r="31" spans="1:17">
      <c r="A31" s="30" t="s">
        <v>29</v>
      </c>
      <c r="B31" s="32">
        <v>61</v>
      </c>
      <c r="C31" s="32">
        <v>6806</v>
      </c>
      <c r="D31" s="32">
        <v>20037</v>
      </c>
      <c r="E31" s="32">
        <v>5569</v>
      </c>
      <c r="F31" s="32">
        <v>32412</v>
      </c>
      <c r="G31" s="32">
        <v>5</v>
      </c>
      <c r="H31" s="32">
        <v>32478</v>
      </c>
      <c r="I31" s="32">
        <v>30085.6674222826</v>
      </c>
      <c r="J31" s="33">
        <v>0.20275435191050825</v>
      </c>
      <c r="K31" s="33">
        <v>22.622067526277363</v>
      </c>
      <c r="L31" s="33">
        <v>66.599818839850059</v>
      </c>
      <c r="M31" s="33">
        <v>18.510475176879023</v>
      </c>
      <c r="N31" s="33">
        <v>107.73236154300645</v>
      </c>
      <c r="O31" s="33">
        <v>1.6619209172992481E-2</v>
      </c>
      <c r="P31" s="33">
        <v>107.95173510408995</v>
      </c>
      <c r="Q31" s="35"/>
    </row>
    <row r="32" spans="1:17">
      <c r="A32" s="30" t="s">
        <v>30</v>
      </c>
      <c r="B32" s="32">
        <v>0</v>
      </c>
      <c r="C32" s="32">
        <v>478</v>
      </c>
      <c r="D32" s="32">
        <v>547</v>
      </c>
      <c r="E32" s="32">
        <v>121</v>
      </c>
      <c r="F32" s="32">
        <v>1146</v>
      </c>
      <c r="G32" s="32">
        <v>0</v>
      </c>
      <c r="H32" s="32">
        <v>1146</v>
      </c>
      <c r="I32" s="32">
        <v>882.47437304903201</v>
      </c>
      <c r="J32" s="33">
        <v>0</v>
      </c>
      <c r="K32" s="33">
        <v>54.165878874019313</v>
      </c>
      <c r="L32" s="33">
        <v>61.984802811900764</v>
      </c>
      <c r="M32" s="33">
        <v>13.711446325850076</v>
      </c>
      <c r="N32" s="33">
        <v>129.86212801177015</v>
      </c>
      <c r="O32" s="33">
        <v>0</v>
      </c>
      <c r="P32" s="33">
        <v>129.86212801177015</v>
      </c>
      <c r="Q32" s="35"/>
    </row>
    <row r="33" spans="1:17">
      <c r="A33" s="30" t="s">
        <v>31</v>
      </c>
      <c r="B33" s="32">
        <v>15</v>
      </c>
      <c r="C33" s="32">
        <v>117</v>
      </c>
      <c r="D33" s="32">
        <v>434</v>
      </c>
      <c r="E33" s="32">
        <v>11</v>
      </c>
      <c r="F33" s="32">
        <v>562</v>
      </c>
      <c r="G33" s="32">
        <v>0</v>
      </c>
      <c r="H33" s="32">
        <v>577</v>
      </c>
      <c r="I33" s="32">
        <v>607.83467512451193</v>
      </c>
      <c r="J33" s="33">
        <v>2.467776290802647</v>
      </c>
      <c r="K33" s="33">
        <v>19.248655068260646</v>
      </c>
      <c r="L33" s="33">
        <v>71.400994013889914</v>
      </c>
      <c r="M33" s="33">
        <v>1.8097026132552745</v>
      </c>
      <c r="N33" s="33">
        <v>92.459351695405843</v>
      </c>
      <c r="O33" s="33">
        <v>0</v>
      </c>
      <c r="P33" s="33">
        <v>94.92712798620849</v>
      </c>
      <c r="Q33" s="35"/>
    </row>
    <row r="34" spans="1:17">
      <c r="A34" s="30" t="s">
        <v>32</v>
      </c>
      <c r="B34" s="32">
        <v>55</v>
      </c>
      <c r="C34" s="32">
        <v>439</v>
      </c>
      <c r="D34" s="32">
        <v>2752</v>
      </c>
      <c r="E34" s="32">
        <v>22</v>
      </c>
      <c r="F34" s="32">
        <v>3213</v>
      </c>
      <c r="G34" s="32">
        <v>0</v>
      </c>
      <c r="H34" s="32">
        <v>3268</v>
      </c>
      <c r="I34" s="32">
        <v>3252.5078535482298</v>
      </c>
      <c r="J34" s="33">
        <v>1.6910028346280344</v>
      </c>
      <c r="K34" s="33">
        <v>13.497277170940128</v>
      </c>
      <c r="L34" s="33">
        <v>84.611632743569999</v>
      </c>
      <c r="M34" s="33">
        <v>0.6764011338512137</v>
      </c>
      <c r="N34" s="33">
        <v>98.785311048361351</v>
      </c>
      <c r="O34" s="33">
        <v>0</v>
      </c>
      <c r="P34" s="33">
        <v>100.47631388298939</v>
      </c>
      <c r="Q34" s="35"/>
    </row>
    <row r="35" spans="1:17">
      <c r="A35" s="30" t="s">
        <v>33</v>
      </c>
      <c r="B35" s="32">
        <v>3</v>
      </c>
      <c r="C35" s="32">
        <v>77</v>
      </c>
      <c r="D35" s="32">
        <v>154</v>
      </c>
      <c r="E35" s="32">
        <v>15</v>
      </c>
      <c r="F35" s="32">
        <v>246</v>
      </c>
      <c r="G35" s="32">
        <v>0</v>
      </c>
      <c r="H35" s="32">
        <v>249</v>
      </c>
      <c r="I35" s="32">
        <v>235.81158431609703</v>
      </c>
      <c r="J35" s="33">
        <v>1.272202130654704</v>
      </c>
      <c r="K35" s="33">
        <v>32.653188020137399</v>
      </c>
      <c r="L35" s="33">
        <v>65.306376040274799</v>
      </c>
      <c r="M35" s="33">
        <v>6.36101065327352</v>
      </c>
      <c r="N35" s="33">
        <v>104.32057471368572</v>
      </c>
      <c r="O35" s="33">
        <v>0</v>
      </c>
      <c r="P35" s="33">
        <v>105.59277684434042</v>
      </c>
      <c r="Q35" s="35"/>
    </row>
    <row r="36" spans="1:17">
      <c r="A36" s="30" t="s">
        <v>34</v>
      </c>
      <c r="B36" s="32">
        <v>4</v>
      </c>
      <c r="C36" s="32">
        <v>424</v>
      </c>
      <c r="D36" s="32">
        <v>1047</v>
      </c>
      <c r="E36" s="32">
        <v>86</v>
      </c>
      <c r="F36" s="32">
        <v>1557</v>
      </c>
      <c r="G36" s="32">
        <v>0</v>
      </c>
      <c r="H36" s="32">
        <v>1561</v>
      </c>
      <c r="I36" s="32">
        <v>1597.3182315290251</v>
      </c>
      <c r="J36" s="33">
        <v>0.25041972983498845</v>
      </c>
      <c r="K36" s="33">
        <v>26.544491362508776</v>
      </c>
      <c r="L36" s="33">
        <v>65.54736428430823</v>
      </c>
      <c r="M36" s="33">
        <v>5.3840241914522515</v>
      </c>
      <c r="N36" s="33">
        <v>97.47587983826925</v>
      </c>
      <c r="O36" s="33">
        <v>0</v>
      </c>
      <c r="P36" s="33">
        <v>97.726299568104253</v>
      </c>
      <c r="Q36" s="35"/>
    </row>
    <row r="37" spans="1:17">
      <c r="A37" s="30" t="s">
        <v>35</v>
      </c>
      <c r="B37" s="32">
        <v>2</v>
      </c>
      <c r="C37" s="32">
        <v>554</v>
      </c>
      <c r="D37" s="32">
        <v>828</v>
      </c>
      <c r="E37" s="32">
        <v>13</v>
      </c>
      <c r="F37" s="32">
        <v>1395</v>
      </c>
      <c r="G37" s="32">
        <v>0</v>
      </c>
      <c r="H37" s="32">
        <v>1397</v>
      </c>
      <c r="I37" s="32">
        <v>1295.554494570684</v>
      </c>
      <c r="J37" s="33">
        <v>0.15437405438223209</v>
      </c>
      <c r="K37" s="33">
        <v>42.761613063878293</v>
      </c>
      <c r="L37" s="33">
        <v>63.91085851424409</v>
      </c>
      <c r="M37" s="33">
        <v>1.0034313534845087</v>
      </c>
      <c r="N37" s="33">
        <v>107.67590293160688</v>
      </c>
      <c r="O37" s="33">
        <v>0</v>
      </c>
      <c r="P37" s="33">
        <v>107.83027698598913</v>
      </c>
      <c r="Q37" s="35"/>
    </row>
    <row r="38" spans="1:17">
      <c r="A38" s="30" t="s">
        <v>36</v>
      </c>
      <c r="B38" s="32">
        <v>17</v>
      </c>
      <c r="C38" s="32">
        <v>1704</v>
      </c>
      <c r="D38" s="32">
        <v>3400</v>
      </c>
      <c r="E38" s="32">
        <v>359</v>
      </c>
      <c r="F38" s="32">
        <v>5463</v>
      </c>
      <c r="G38" s="32">
        <v>0</v>
      </c>
      <c r="H38" s="32">
        <v>5480</v>
      </c>
      <c r="I38" s="32">
        <v>5083.9099565824199</v>
      </c>
      <c r="J38" s="33">
        <v>0.3343882984785983</v>
      </c>
      <c r="K38" s="33">
        <v>33.517509447501851</v>
      </c>
      <c r="L38" s="33">
        <v>66.877659695719657</v>
      </c>
      <c r="M38" s="33">
        <v>7.0614940678715756</v>
      </c>
      <c r="N38" s="33">
        <v>107.45666321109309</v>
      </c>
      <c r="O38" s="33">
        <v>0</v>
      </c>
      <c r="P38" s="33">
        <v>107.79105150957169</v>
      </c>
      <c r="Q38" s="35"/>
    </row>
    <row r="39" spans="1:17">
      <c r="A39" s="30" t="s">
        <v>37</v>
      </c>
      <c r="B39" s="32">
        <v>0</v>
      </c>
      <c r="C39" s="32">
        <v>415</v>
      </c>
      <c r="D39" s="32">
        <v>1339</v>
      </c>
      <c r="E39" s="32">
        <v>102</v>
      </c>
      <c r="F39" s="32">
        <v>1856</v>
      </c>
      <c r="G39" s="32">
        <v>0</v>
      </c>
      <c r="H39" s="32">
        <v>1856</v>
      </c>
      <c r="I39" s="32">
        <v>1878.6437566725081</v>
      </c>
      <c r="J39" s="33">
        <v>0</v>
      </c>
      <c r="K39" s="33">
        <v>22.090404235822572</v>
      </c>
      <c r="L39" s="33">
        <v>71.274822341605841</v>
      </c>
      <c r="M39" s="33">
        <v>5.4294487519371142</v>
      </c>
      <c r="N39" s="33">
        <v>98.794675329365518</v>
      </c>
      <c r="O39" s="33">
        <v>0</v>
      </c>
      <c r="P39" s="33">
        <v>98.794675329365518</v>
      </c>
      <c r="Q39" s="35"/>
    </row>
    <row r="40" spans="1:17">
      <c r="A40" s="30" t="s">
        <v>38</v>
      </c>
      <c r="B40" s="32">
        <v>17</v>
      </c>
      <c r="C40" s="32">
        <v>307</v>
      </c>
      <c r="D40" s="32">
        <v>645</v>
      </c>
      <c r="E40" s="32">
        <v>12</v>
      </c>
      <c r="F40" s="32">
        <v>964</v>
      </c>
      <c r="G40" s="32">
        <v>0</v>
      </c>
      <c r="H40" s="32">
        <v>981</v>
      </c>
      <c r="I40" s="32">
        <v>947.92363403016407</v>
      </c>
      <c r="J40" s="33">
        <v>1.7933934116320429</v>
      </c>
      <c r="K40" s="33">
        <v>32.386575139472775</v>
      </c>
      <c r="L40" s="33">
        <v>68.043455911921626</v>
      </c>
      <c r="M40" s="33">
        <v>1.2659247611520303</v>
      </c>
      <c r="N40" s="33">
        <v>101.69595581254643</v>
      </c>
      <c r="O40" s="33">
        <v>0</v>
      </c>
      <c r="P40" s="33">
        <v>103.48934922417847</v>
      </c>
      <c r="Q40" s="35"/>
    </row>
    <row r="41" spans="1:17">
      <c r="A41" s="30" t="s">
        <v>39</v>
      </c>
      <c r="B41" s="32">
        <v>82</v>
      </c>
      <c r="C41" s="32">
        <v>347</v>
      </c>
      <c r="D41" s="32">
        <v>2522</v>
      </c>
      <c r="E41" s="32">
        <v>20</v>
      </c>
      <c r="F41" s="32">
        <v>2889</v>
      </c>
      <c r="G41" s="32">
        <v>0</v>
      </c>
      <c r="H41" s="32">
        <v>2971</v>
      </c>
      <c r="I41" s="32">
        <v>2715.6939499322498</v>
      </c>
      <c r="J41" s="33">
        <v>3.0194860507770294</v>
      </c>
      <c r="K41" s="33">
        <v>12.777581214873527</v>
      </c>
      <c r="L41" s="33">
        <v>92.867607561703267</v>
      </c>
      <c r="M41" s="33">
        <v>0.7364600123846412</v>
      </c>
      <c r="N41" s="33">
        <v>106.38164878896143</v>
      </c>
      <c r="O41" s="33">
        <v>0</v>
      </c>
      <c r="P41" s="33">
        <v>109.40113483973846</v>
      </c>
      <c r="Q41" s="35"/>
    </row>
    <row r="42" spans="1:17">
      <c r="A42" s="30" t="s">
        <v>40</v>
      </c>
      <c r="B42" s="32">
        <v>2</v>
      </c>
      <c r="C42" s="32">
        <v>550</v>
      </c>
      <c r="D42" s="32">
        <v>2134</v>
      </c>
      <c r="E42" s="32">
        <v>180</v>
      </c>
      <c r="F42" s="32">
        <v>2864</v>
      </c>
      <c r="G42" s="32">
        <v>0</v>
      </c>
      <c r="H42" s="32">
        <v>2866</v>
      </c>
      <c r="I42" s="32">
        <v>2484.6232276332403</v>
      </c>
      <c r="J42" s="33">
        <v>8.0495101943690903E-2</v>
      </c>
      <c r="K42" s="33">
        <v>22.136153034514997</v>
      </c>
      <c r="L42" s="33">
        <v>85.888273773918186</v>
      </c>
      <c r="M42" s="33">
        <v>7.2445591749321814</v>
      </c>
      <c r="N42" s="33">
        <v>115.26898598336537</v>
      </c>
      <c r="O42" s="33">
        <v>0</v>
      </c>
      <c r="P42" s="33">
        <v>115.34948108530907</v>
      </c>
      <c r="Q42" s="35"/>
    </row>
    <row r="43" spans="1:17">
      <c r="A43" s="30" t="s">
        <v>41</v>
      </c>
      <c r="B43" s="32">
        <v>1</v>
      </c>
      <c r="C43" s="32">
        <v>479</v>
      </c>
      <c r="D43" s="32">
        <v>1384</v>
      </c>
      <c r="E43" s="32">
        <v>62</v>
      </c>
      <c r="F43" s="32">
        <v>1925</v>
      </c>
      <c r="G43" s="32">
        <v>0</v>
      </c>
      <c r="H43" s="32">
        <v>1926</v>
      </c>
      <c r="I43" s="32">
        <v>1730.828259396166</v>
      </c>
      <c r="J43" s="33">
        <v>5.7775807309089697E-2</v>
      </c>
      <c r="K43" s="33">
        <v>27.674611701053962</v>
      </c>
      <c r="L43" s="33">
        <v>79.961717315780135</v>
      </c>
      <c r="M43" s="33">
        <v>3.5821000531635612</v>
      </c>
      <c r="N43" s="33">
        <v>111.21842906999765</v>
      </c>
      <c r="O43" s="33">
        <v>0</v>
      </c>
      <c r="P43" s="33">
        <v>111.27620487730675</v>
      </c>
      <c r="Q43" s="35"/>
    </row>
    <row r="44" spans="1:17">
      <c r="A44" s="30" t="s">
        <v>42</v>
      </c>
      <c r="B44" s="32">
        <v>11</v>
      </c>
      <c r="C44" s="32">
        <v>701</v>
      </c>
      <c r="D44" s="32">
        <v>2100</v>
      </c>
      <c r="E44" s="32">
        <v>107</v>
      </c>
      <c r="F44" s="32">
        <v>2908</v>
      </c>
      <c r="G44" s="32">
        <v>94</v>
      </c>
      <c r="H44" s="32">
        <v>3013</v>
      </c>
      <c r="I44" s="32">
        <v>2990.8439804174</v>
      </c>
      <c r="J44" s="33">
        <v>0.36778916158859104</v>
      </c>
      <c r="K44" s="33">
        <v>23.438200206691121</v>
      </c>
      <c r="L44" s="33">
        <v>70.214294485094655</v>
      </c>
      <c r="M44" s="33">
        <v>3.5775854809072039</v>
      </c>
      <c r="N44" s="33">
        <v>97.230080172692979</v>
      </c>
      <c r="O44" s="33">
        <v>3.1429255626661416</v>
      </c>
      <c r="P44" s="33">
        <v>100.74079489694772</v>
      </c>
      <c r="Q44" s="35"/>
    </row>
    <row r="45" spans="1:17">
      <c r="A45" s="30" t="s">
        <v>43</v>
      </c>
      <c r="B45" s="32">
        <v>4</v>
      </c>
      <c r="C45" s="32">
        <v>78</v>
      </c>
      <c r="D45" s="32">
        <v>59</v>
      </c>
      <c r="E45" s="32">
        <v>0</v>
      </c>
      <c r="F45" s="32">
        <v>137</v>
      </c>
      <c r="G45" s="32">
        <v>0</v>
      </c>
      <c r="H45" s="32">
        <v>141</v>
      </c>
      <c r="I45" s="32">
        <v>120.3435209080875</v>
      </c>
      <c r="J45" s="33">
        <v>3.3238183242577759</v>
      </c>
      <c r="K45" s="33">
        <v>64.81445732302663</v>
      </c>
      <c r="L45" s="33">
        <v>49.026320282802196</v>
      </c>
      <c r="M45" s="33">
        <v>0</v>
      </c>
      <c r="N45" s="33">
        <v>113.84077760582882</v>
      </c>
      <c r="O45" s="33">
        <v>0</v>
      </c>
      <c r="P45" s="33">
        <v>117.16459593008661</v>
      </c>
      <c r="Q45" s="35"/>
    </row>
    <row r="46" spans="1:17">
      <c r="A46" s="30" t="s">
        <v>44</v>
      </c>
      <c r="B46" s="32">
        <v>14</v>
      </c>
      <c r="C46" s="32">
        <v>561</v>
      </c>
      <c r="D46" s="32">
        <v>1174</v>
      </c>
      <c r="E46" s="32">
        <v>26</v>
      </c>
      <c r="F46" s="32">
        <v>1761</v>
      </c>
      <c r="G46" s="32">
        <v>0</v>
      </c>
      <c r="H46" s="32">
        <v>1775</v>
      </c>
      <c r="I46" s="32">
        <v>1752.585116642982</v>
      </c>
      <c r="J46" s="33">
        <v>0.7988199755351415</v>
      </c>
      <c r="K46" s="33">
        <v>32.009857591086742</v>
      </c>
      <c r="L46" s="33">
        <v>66.986760805589725</v>
      </c>
      <c r="M46" s="33">
        <v>1.4835228117081198</v>
      </c>
      <c r="N46" s="33">
        <v>100.48014120838458</v>
      </c>
      <c r="O46" s="33">
        <v>0</v>
      </c>
      <c r="P46" s="33">
        <v>101.27896118391972</v>
      </c>
      <c r="Q46" s="35"/>
    </row>
    <row r="47" spans="1:17">
      <c r="A47" s="30" t="s">
        <v>45</v>
      </c>
      <c r="B47" s="32">
        <v>0</v>
      </c>
      <c r="C47" s="32">
        <v>30</v>
      </c>
      <c r="D47" s="32">
        <v>86</v>
      </c>
      <c r="E47" s="32">
        <v>0</v>
      </c>
      <c r="F47" s="32">
        <v>116</v>
      </c>
      <c r="G47" s="32">
        <v>0</v>
      </c>
      <c r="H47" s="32">
        <v>116</v>
      </c>
      <c r="I47" s="32">
        <v>118.6910089679652</v>
      </c>
      <c r="J47" s="33">
        <v>0</v>
      </c>
      <c r="K47" s="33">
        <v>25.275714024890483</v>
      </c>
      <c r="L47" s="33">
        <v>72.457046871352716</v>
      </c>
      <c r="M47" s="33">
        <v>0</v>
      </c>
      <c r="N47" s="33">
        <v>97.732760896243192</v>
      </c>
      <c r="O47" s="33">
        <v>0</v>
      </c>
      <c r="P47" s="33">
        <v>97.732760896243192</v>
      </c>
      <c r="Q47" s="35"/>
    </row>
    <row r="48" spans="1:17">
      <c r="A48" s="30" t="s">
        <v>46</v>
      </c>
      <c r="B48" s="32">
        <v>4</v>
      </c>
      <c r="C48" s="32">
        <v>1343</v>
      </c>
      <c r="D48" s="32">
        <v>2745</v>
      </c>
      <c r="E48" s="32">
        <v>147</v>
      </c>
      <c r="F48" s="32">
        <v>4235</v>
      </c>
      <c r="G48" s="32">
        <v>0</v>
      </c>
      <c r="H48" s="32">
        <v>4239</v>
      </c>
      <c r="I48" s="32">
        <v>3951.09509795436</v>
      </c>
      <c r="J48" s="33">
        <v>0.10123775563060884</v>
      </c>
      <c r="K48" s="33">
        <v>33.990576452976917</v>
      </c>
      <c r="L48" s="33">
        <v>69.474409801505317</v>
      </c>
      <c r="M48" s="33">
        <v>3.720487519424875</v>
      </c>
      <c r="N48" s="33">
        <v>107.18547377390711</v>
      </c>
      <c r="O48" s="33">
        <v>0</v>
      </c>
      <c r="P48" s="33">
        <v>107.28671152953773</v>
      </c>
      <c r="Q48" s="35"/>
    </row>
    <row r="49" spans="1:17">
      <c r="A49" s="30" t="s">
        <v>47</v>
      </c>
      <c r="B49" s="32">
        <v>0</v>
      </c>
      <c r="C49" s="32">
        <v>55</v>
      </c>
      <c r="D49" s="32">
        <v>209</v>
      </c>
      <c r="E49" s="32">
        <v>0</v>
      </c>
      <c r="F49" s="32">
        <v>264</v>
      </c>
      <c r="G49" s="32">
        <v>0</v>
      </c>
      <c r="H49" s="32">
        <v>264</v>
      </c>
      <c r="I49" s="32">
        <v>223.87054313591599</v>
      </c>
      <c r="J49" s="33">
        <v>0</v>
      </c>
      <c r="K49" s="33">
        <v>24.567769939526375</v>
      </c>
      <c r="L49" s="33">
        <v>93.357525770200226</v>
      </c>
      <c r="M49" s="33">
        <v>0</v>
      </c>
      <c r="N49" s="33">
        <v>117.92529570972661</v>
      </c>
      <c r="O49" s="33">
        <v>0</v>
      </c>
      <c r="P49" s="33">
        <v>117.92529570972661</v>
      </c>
      <c r="Q49" s="35"/>
    </row>
    <row r="50" spans="1:17">
      <c r="A50" s="30" t="s">
        <v>48</v>
      </c>
      <c r="B50" s="32">
        <v>4</v>
      </c>
      <c r="C50" s="32">
        <v>119</v>
      </c>
      <c r="D50" s="32">
        <v>525</v>
      </c>
      <c r="E50" s="32">
        <v>30</v>
      </c>
      <c r="F50" s="32">
        <v>674</v>
      </c>
      <c r="G50" s="32">
        <v>0</v>
      </c>
      <c r="H50" s="32">
        <v>678</v>
      </c>
      <c r="I50" s="32">
        <v>661.96962830417999</v>
      </c>
      <c r="J50" s="33">
        <v>0.60425732978824376</v>
      </c>
      <c r="K50" s="33">
        <v>17.97665556120025</v>
      </c>
      <c r="L50" s="33">
        <v>79.308774534706984</v>
      </c>
      <c r="M50" s="33">
        <v>4.5319299734118275</v>
      </c>
      <c r="N50" s="33">
        <v>101.81736006931907</v>
      </c>
      <c r="O50" s="33">
        <v>0</v>
      </c>
      <c r="P50" s="33">
        <v>102.4216173991073</v>
      </c>
      <c r="Q50" s="35"/>
    </row>
    <row r="51" spans="1:17">
      <c r="A51" s="30" t="s">
        <v>49</v>
      </c>
      <c r="B51" s="32">
        <v>5</v>
      </c>
      <c r="C51" s="32">
        <v>115</v>
      </c>
      <c r="D51" s="32">
        <v>321</v>
      </c>
      <c r="E51" s="32">
        <v>0</v>
      </c>
      <c r="F51" s="32">
        <v>436</v>
      </c>
      <c r="G51" s="32">
        <v>0</v>
      </c>
      <c r="H51" s="32">
        <v>441</v>
      </c>
      <c r="I51" s="32">
        <v>497.75232712281502</v>
      </c>
      <c r="J51" s="33">
        <v>1.004515645140581</v>
      </c>
      <c r="K51" s="33">
        <v>23.103859838233362</v>
      </c>
      <c r="L51" s="33">
        <v>64.48990441802529</v>
      </c>
      <c r="M51" s="33">
        <v>0</v>
      </c>
      <c r="N51" s="33">
        <v>87.593764256258652</v>
      </c>
      <c r="O51" s="33">
        <v>0</v>
      </c>
      <c r="P51" s="33">
        <v>88.598279901399238</v>
      </c>
      <c r="Q51" s="35"/>
    </row>
    <row r="52" spans="1:17">
      <c r="A52" s="30" t="s">
        <v>50</v>
      </c>
      <c r="B52" s="32">
        <v>0</v>
      </c>
      <c r="C52" s="32">
        <v>229</v>
      </c>
      <c r="D52" s="32">
        <v>814</v>
      </c>
      <c r="E52" s="32">
        <v>44</v>
      </c>
      <c r="F52" s="32">
        <v>1087</v>
      </c>
      <c r="G52" s="32">
        <v>0</v>
      </c>
      <c r="H52" s="32">
        <v>1087</v>
      </c>
      <c r="I52" s="32">
        <v>1165.1469865755071</v>
      </c>
      <c r="J52" s="33">
        <v>0</v>
      </c>
      <c r="K52" s="33">
        <v>19.654172618431236</v>
      </c>
      <c r="L52" s="33">
        <v>69.862430180799251</v>
      </c>
      <c r="M52" s="33">
        <v>3.7763475773404998</v>
      </c>
      <c r="N52" s="33">
        <v>93.292950376570985</v>
      </c>
      <c r="O52" s="33">
        <v>0</v>
      </c>
      <c r="P52" s="33">
        <v>93.292950376570985</v>
      </c>
      <c r="Q52" s="35"/>
    </row>
    <row r="53" spans="1:17">
      <c r="A53" s="30" t="s">
        <v>51</v>
      </c>
      <c r="B53" s="32">
        <v>9</v>
      </c>
      <c r="C53" s="32">
        <v>1087</v>
      </c>
      <c r="D53" s="32">
        <v>1788</v>
      </c>
      <c r="E53" s="32">
        <v>65</v>
      </c>
      <c r="F53" s="32">
        <v>2940</v>
      </c>
      <c r="G53" s="32">
        <v>0</v>
      </c>
      <c r="H53" s="32">
        <v>2949</v>
      </c>
      <c r="I53" s="32">
        <v>2901.6479339768302</v>
      </c>
      <c r="J53" s="33">
        <v>0.31016857333429565</v>
      </c>
      <c r="K53" s="33">
        <v>37.461471023819932</v>
      </c>
      <c r="L53" s="33">
        <v>61.620156569080073</v>
      </c>
      <c r="M53" s="33">
        <v>2.2401063629699132</v>
      </c>
      <c r="N53" s="33">
        <v>101.32173395586992</v>
      </c>
      <c r="O53" s="33">
        <v>0</v>
      </c>
      <c r="P53" s="33">
        <v>101.63190252920421</v>
      </c>
      <c r="Q53" s="35"/>
    </row>
    <row r="54" spans="1:17">
      <c r="A54" s="30" t="s">
        <v>52</v>
      </c>
      <c r="B54" s="32">
        <v>4</v>
      </c>
      <c r="C54" s="32">
        <v>247</v>
      </c>
      <c r="D54" s="32">
        <v>259</v>
      </c>
      <c r="E54" s="32">
        <v>0</v>
      </c>
      <c r="F54" s="32">
        <v>506</v>
      </c>
      <c r="G54" s="32">
        <v>0</v>
      </c>
      <c r="H54" s="32">
        <v>510</v>
      </c>
      <c r="I54" s="32">
        <v>517.14843149439594</v>
      </c>
      <c r="J54" s="33">
        <v>0.77347232562250279</v>
      </c>
      <c r="K54" s="33">
        <v>47.761916107189549</v>
      </c>
      <c r="L54" s="33">
        <v>50.082333084057055</v>
      </c>
      <c r="M54" s="33">
        <v>0</v>
      </c>
      <c r="N54" s="33">
        <v>97.844249191246604</v>
      </c>
      <c r="O54" s="33">
        <v>0</v>
      </c>
      <c r="P54" s="33">
        <v>98.617721516869111</v>
      </c>
      <c r="Q54" s="35"/>
    </row>
    <row r="55" spans="1:17">
      <c r="A55" s="30" t="s">
        <v>53</v>
      </c>
      <c r="B55" s="32">
        <v>0</v>
      </c>
      <c r="C55" s="32">
        <v>258</v>
      </c>
      <c r="D55" s="32">
        <v>1026</v>
      </c>
      <c r="E55" s="32">
        <v>17</v>
      </c>
      <c r="F55" s="32">
        <v>1301</v>
      </c>
      <c r="G55" s="32">
        <v>0</v>
      </c>
      <c r="H55" s="32">
        <v>1301</v>
      </c>
      <c r="I55" s="32">
        <v>1197.6198796225369</v>
      </c>
      <c r="J55" s="33">
        <v>0</v>
      </c>
      <c r="K55" s="33">
        <v>21.542728572718403</v>
      </c>
      <c r="L55" s="33">
        <v>85.669920603135978</v>
      </c>
      <c r="M55" s="33">
        <v>1.419482115256639</v>
      </c>
      <c r="N55" s="33">
        <v>108.63213129111101</v>
      </c>
      <c r="O55" s="33">
        <v>0</v>
      </c>
      <c r="P55" s="33">
        <v>108.63213129111101</v>
      </c>
      <c r="Q55" s="35"/>
    </row>
    <row r="56" spans="1:17">
      <c r="A56" s="30" t="s">
        <v>54</v>
      </c>
      <c r="B56" s="32">
        <v>19</v>
      </c>
      <c r="C56" s="32">
        <v>147</v>
      </c>
      <c r="D56" s="32">
        <v>166</v>
      </c>
      <c r="E56" s="32">
        <v>0</v>
      </c>
      <c r="F56" s="32">
        <v>313</v>
      </c>
      <c r="G56" s="32">
        <v>0</v>
      </c>
      <c r="H56" s="32">
        <v>332</v>
      </c>
      <c r="I56" s="32">
        <v>324.96886859703199</v>
      </c>
      <c r="J56" s="33">
        <v>5.8467138966349381</v>
      </c>
      <c r="K56" s="33">
        <v>45.235102252912412</v>
      </c>
      <c r="L56" s="33">
        <v>51.08181614954735</v>
      </c>
      <c r="M56" s="33">
        <v>0</v>
      </c>
      <c r="N56" s="33">
        <v>96.316918402459763</v>
      </c>
      <c r="O56" s="33">
        <v>0</v>
      </c>
      <c r="P56" s="33">
        <v>102.1636322990947</v>
      </c>
      <c r="Q56" s="35"/>
    </row>
    <row r="57" spans="1:17">
      <c r="A57" s="30" t="s">
        <v>55</v>
      </c>
      <c r="B57" s="32">
        <v>5</v>
      </c>
      <c r="C57" s="32">
        <v>389</v>
      </c>
      <c r="D57" s="32">
        <v>1103</v>
      </c>
      <c r="E57" s="32">
        <v>31</v>
      </c>
      <c r="F57" s="32">
        <v>1523</v>
      </c>
      <c r="G57" s="32">
        <v>0</v>
      </c>
      <c r="H57" s="32">
        <v>1528</v>
      </c>
      <c r="I57" s="32">
        <v>1476.9115252378531</v>
      </c>
      <c r="J57" s="33">
        <v>0.33854431457529333</v>
      </c>
      <c r="K57" s="33">
        <v>26.338747673957819</v>
      </c>
      <c r="L57" s="33">
        <v>74.682875795309712</v>
      </c>
      <c r="M57" s="33">
        <v>2.0989747503668186</v>
      </c>
      <c r="N57" s="33">
        <v>103.12059821963435</v>
      </c>
      <c r="O57" s="33">
        <v>0</v>
      </c>
      <c r="P57" s="33">
        <v>103.45914253420963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585</v>
      </c>
      <c r="C62" s="28">
        <v>31168</v>
      </c>
      <c r="D62" s="28">
        <v>82895</v>
      </c>
      <c r="E62" s="28">
        <v>10637</v>
      </c>
      <c r="F62" s="28">
        <v>124700</v>
      </c>
      <c r="G62" s="28">
        <v>99</v>
      </c>
      <c r="H62" s="28">
        <v>125384</v>
      </c>
      <c r="I62" s="28">
        <v>117999.79008490824</v>
      </c>
      <c r="J62" s="29">
        <v>0.49576359379881596</v>
      </c>
      <c r="K62" s="29">
        <v>26.413606310293158</v>
      </c>
      <c r="L62" s="29">
        <v>70.250124970859574</v>
      </c>
      <c r="M62" s="29">
        <v>9.0144228157914625</v>
      </c>
      <c r="N62" s="29">
        <v>105.6781540969442</v>
      </c>
      <c r="O62" s="29">
        <v>8.3898454335184239E-2</v>
      </c>
      <c r="P62" s="29">
        <v>106.25781614507819</v>
      </c>
      <c r="Q62" s="35"/>
    </row>
    <row r="63" spans="1:17">
      <c r="A63" s="30" t="s">
        <v>57</v>
      </c>
      <c r="B63" s="32">
        <v>208</v>
      </c>
      <c r="C63" s="32">
        <v>2907</v>
      </c>
      <c r="D63" s="32">
        <v>9039</v>
      </c>
      <c r="E63" s="32">
        <v>404</v>
      </c>
      <c r="F63" s="32">
        <v>12350</v>
      </c>
      <c r="G63" s="32">
        <v>0</v>
      </c>
      <c r="H63" s="32">
        <v>12558</v>
      </c>
      <c r="I63" s="32">
        <v>11937.530021015966</v>
      </c>
      <c r="J63" s="33">
        <v>1.7424039950795263</v>
      </c>
      <c r="K63" s="33">
        <v>24.351771219693187</v>
      </c>
      <c r="L63" s="33">
        <v>75.719181305403069</v>
      </c>
      <c r="M63" s="33">
        <v>3.3842846827506183</v>
      </c>
      <c r="N63" s="33">
        <v>103.45523720784688</v>
      </c>
      <c r="O63" s="33">
        <v>0</v>
      </c>
      <c r="P63" s="33">
        <v>105.19764120292641</v>
      </c>
      <c r="Q63" s="35"/>
    </row>
    <row r="64" spans="1:17">
      <c r="A64" s="30" t="s">
        <v>58</v>
      </c>
      <c r="B64" s="32">
        <v>52</v>
      </c>
      <c r="C64" s="32">
        <v>2019</v>
      </c>
      <c r="D64" s="32">
        <v>4897</v>
      </c>
      <c r="E64" s="32">
        <v>169</v>
      </c>
      <c r="F64" s="32">
        <v>7085</v>
      </c>
      <c r="G64" s="32">
        <v>94</v>
      </c>
      <c r="H64" s="32">
        <v>7231</v>
      </c>
      <c r="I64" s="32">
        <v>6913.9519140104112</v>
      </c>
      <c r="J64" s="33">
        <v>0.75210242487552392</v>
      </c>
      <c r="K64" s="33">
        <v>29.201822996609284</v>
      </c>
      <c r="L64" s="33">
        <v>70.827799511835394</v>
      </c>
      <c r="M64" s="33">
        <v>2.4443328808454527</v>
      </c>
      <c r="N64" s="33">
        <v>102.47395538929013</v>
      </c>
      <c r="O64" s="33">
        <v>1.3595697680442163</v>
      </c>
      <c r="P64" s="33">
        <v>104.58562758220987</v>
      </c>
      <c r="Q64" s="35"/>
    </row>
    <row r="65" spans="1:17">
      <c r="A65" s="30" t="s">
        <v>59</v>
      </c>
      <c r="B65" s="32">
        <v>61</v>
      </c>
      <c r="C65" s="32">
        <v>6806</v>
      </c>
      <c r="D65" s="32">
        <v>20037</v>
      </c>
      <c r="E65" s="32">
        <v>5569</v>
      </c>
      <c r="F65" s="32">
        <v>32412</v>
      </c>
      <c r="G65" s="32">
        <v>5</v>
      </c>
      <c r="H65" s="32">
        <v>32478</v>
      </c>
      <c r="I65" s="32">
        <v>30085.6674222826</v>
      </c>
      <c r="J65" s="33">
        <v>0.20275435191050825</v>
      </c>
      <c r="K65" s="33">
        <v>22.622067526277363</v>
      </c>
      <c r="L65" s="33">
        <v>66.599818839850059</v>
      </c>
      <c r="M65" s="33">
        <v>18.510475176879023</v>
      </c>
      <c r="N65" s="33">
        <v>107.73236154300645</v>
      </c>
      <c r="O65" s="33">
        <v>1.6619209172992481E-2</v>
      </c>
      <c r="P65" s="33">
        <v>107.95173510408995</v>
      </c>
      <c r="Q65" s="35"/>
    </row>
    <row r="66" spans="1:17">
      <c r="A66" s="30" t="s">
        <v>60</v>
      </c>
      <c r="B66" s="32">
        <v>64</v>
      </c>
      <c r="C66" s="32">
        <v>4423</v>
      </c>
      <c r="D66" s="32">
        <v>9630</v>
      </c>
      <c r="E66" s="32">
        <v>600</v>
      </c>
      <c r="F66" s="32">
        <v>14653</v>
      </c>
      <c r="G66" s="32">
        <v>0</v>
      </c>
      <c r="H66" s="32">
        <v>14717</v>
      </c>
      <c r="I66" s="32">
        <v>13342.198942154158</v>
      </c>
      <c r="J66" s="33">
        <v>0.4796810501587897</v>
      </c>
      <c r="K66" s="33">
        <v>33.150457575817612</v>
      </c>
      <c r="L66" s="33">
        <v>72.177008016080393</v>
      </c>
      <c r="M66" s="33">
        <v>4.4970098452386535</v>
      </c>
      <c r="N66" s="33">
        <v>109.82447543713666</v>
      </c>
      <c r="O66" s="33">
        <v>0</v>
      </c>
      <c r="P66" s="33">
        <v>110.30415648729544</v>
      </c>
      <c r="Q66" s="35"/>
    </row>
    <row r="67" spans="1:17">
      <c r="A67" s="30" t="s">
        <v>61</v>
      </c>
      <c r="B67" s="32">
        <v>53</v>
      </c>
      <c r="C67" s="32">
        <v>3990</v>
      </c>
      <c r="D67" s="32">
        <v>14524</v>
      </c>
      <c r="E67" s="32">
        <v>2028</v>
      </c>
      <c r="F67" s="32">
        <v>20542</v>
      </c>
      <c r="G67" s="32">
        <v>0</v>
      </c>
      <c r="H67" s="32">
        <v>20595</v>
      </c>
      <c r="I67" s="32">
        <v>19211.535810377845</v>
      </c>
      <c r="J67" s="33">
        <v>0.2758759139462969</v>
      </c>
      <c r="K67" s="33">
        <v>20.768771634824994</v>
      </c>
      <c r="L67" s="33">
        <v>75.600410833132386</v>
      </c>
      <c r="M67" s="33">
        <v>10.556157612888493</v>
      </c>
      <c r="N67" s="33">
        <v>106.92534008084587</v>
      </c>
      <c r="O67" s="33">
        <v>0</v>
      </c>
      <c r="P67" s="33">
        <v>107.20121599479216</v>
      </c>
      <c r="Q67" s="35"/>
    </row>
    <row r="68" spans="1:17">
      <c r="A68" s="30" t="s">
        <v>62</v>
      </c>
      <c r="B68" s="32">
        <v>92</v>
      </c>
      <c r="C68" s="32">
        <v>5149</v>
      </c>
      <c r="D68" s="32">
        <v>12031</v>
      </c>
      <c r="E68" s="32">
        <v>978</v>
      </c>
      <c r="F68" s="32">
        <v>18158</v>
      </c>
      <c r="G68" s="32">
        <v>0</v>
      </c>
      <c r="H68" s="32">
        <v>18250</v>
      </c>
      <c r="I68" s="32">
        <v>17837.942052653303</v>
      </c>
      <c r="J68" s="33">
        <v>0.51575456254111707</v>
      </c>
      <c r="K68" s="33">
        <v>28.865437418741433</v>
      </c>
      <c r="L68" s="33">
        <v>67.446121107958476</v>
      </c>
      <c r="M68" s="33">
        <v>5.4826952409262226</v>
      </c>
      <c r="N68" s="33">
        <v>101.79425376762613</v>
      </c>
      <c r="O68" s="33">
        <v>0</v>
      </c>
      <c r="P68" s="33">
        <v>102.31000833016724</v>
      </c>
      <c r="Q68" s="35"/>
    </row>
    <row r="69" spans="1:17">
      <c r="A69" s="30" t="s">
        <v>63</v>
      </c>
      <c r="B69" s="32">
        <v>31</v>
      </c>
      <c r="C69" s="32">
        <v>4321</v>
      </c>
      <c r="D69" s="32">
        <v>8010</v>
      </c>
      <c r="E69" s="32">
        <v>638</v>
      </c>
      <c r="F69" s="32">
        <v>12969</v>
      </c>
      <c r="G69" s="32">
        <v>0</v>
      </c>
      <c r="H69" s="32">
        <v>13000</v>
      </c>
      <c r="I69" s="32">
        <v>12239.965225475711</v>
      </c>
      <c r="J69" s="33">
        <v>0.25326869340672636</v>
      </c>
      <c r="K69" s="33">
        <v>35.302387877756921</v>
      </c>
      <c r="L69" s="33">
        <v>65.441362393157362</v>
      </c>
      <c r="M69" s="33">
        <v>5.2124331094674652</v>
      </c>
      <c r="N69" s="33">
        <v>105.95618338038174</v>
      </c>
      <c r="O69" s="33">
        <v>0</v>
      </c>
      <c r="P69" s="33">
        <v>106.20945207378847</v>
      </c>
      <c r="Q69" s="35"/>
    </row>
    <row r="70" spans="1:17">
      <c r="A70" s="30" t="s">
        <v>64</v>
      </c>
      <c r="B70" s="32">
        <v>24</v>
      </c>
      <c r="C70" s="32">
        <v>1553</v>
      </c>
      <c r="D70" s="32">
        <v>4727</v>
      </c>
      <c r="E70" s="32">
        <v>251</v>
      </c>
      <c r="F70" s="32">
        <v>6531</v>
      </c>
      <c r="G70" s="32">
        <v>0</v>
      </c>
      <c r="H70" s="32">
        <v>6555</v>
      </c>
      <c r="I70" s="32">
        <v>6430.9986969382317</v>
      </c>
      <c r="J70" s="33">
        <v>0.37319242517381146</v>
      </c>
      <c r="K70" s="33">
        <v>24.148659845622049</v>
      </c>
      <c r="L70" s="33">
        <v>73.50335807485861</v>
      </c>
      <c r="M70" s="33">
        <v>3.9029707799427782</v>
      </c>
      <c r="N70" s="33">
        <v>101.55498870042344</v>
      </c>
      <c r="O70" s="33">
        <v>0</v>
      </c>
      <c r="P70" s="33">
        <v>101.92818112559725</v>
      </c>
      <c r="Q70" s="35"/>
    </row>
    <row r="72" spans="1:17">
      <c r="A72" s="25" t="s">
        <v>132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J59:P5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87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558</v>
      </c>
      <c r="C11" s="28">
        <v>36393</v>
      </c>
      <c r="D11" s="28">
        <v>96255</v>
      </c>
      <c r="E11" s="28">
        <v>12226</v>
      </c>
      <c r="F11" s="28">
        <v>144874</v>
      </c>
      <c r="G11" s="28">
        <v>266</v>
      </c>
      <c r="H11" s="28">
        <v>145698</v>
      </c>
      <c r="I11" s="28">
        <v>116470.50387887828</v>
      </c>
      <c r="J11" s="29">
        <v>0.47909125608341452</v>
      </c>
      <c r="K11" s="29">
        <v>31.246537782515599</v>
      </c>
      <c r="L11" s="29">
        <v>82.643241674389003</v>
      </c>
      <c r="M11" s="29">
        <v>10.497078309813308</v>
      </c>
      <c r="N11" s="29">
        <v>124.38685776671791</v>
      </c>
      <c r="O11" s="29">
        <v>0.22838400379603632</v>
      </c>
      <c r="P11" s="29">
        <v>125.09433302659737</v>
      </c>
      <c r="Q11" s="35"/>
    </row>
    <row r="12" spans="1:17">
      <c r="A12" s="30" t="s">
        <v>10</v>
      </c>
      <c r="B12" s="32">
        <v>8</v>
      </c>
      <c r="C12" s="32">
        <v>322</v>
      </c>
      <c r="D12" s="32">
        <v>1881</v>
      </c>
      <c r="E12" s="32">
        <v>25</v>
      </c>
      <c r="F12" s="32">
        <v>2228</v>
      </c>
      <c r="G12" s="32">
        <v>0</v>
      </c>
      <c r="H12" s="32">
        <v>2236</v>
      </c>
      <c r="I12" s="32">
        <v>1786.83592853812</v>
      </c>
      <c r="J12" s="33">
        <v>0.44771877888895545</v>
      </c>
      <c r="K12" s="33">
        <v>18.020680850280456</v>
      </c>
      <c r="L12" s="33">
        <v>105.26987788626566</v>
      </c>
      <c r="M12" s="33">
        <v>1.3991211840279858</v>
      </c>
      <c r="N12" s="33">
        <v>124.68967992057409</v>
      </c>
      <c r="O12" s="33">
        <v>0</v>
      </c>
      <c r="P12" s="33">
        <v>125.13739869946305</v>
      </c>
      <c r="Q12" s="35"/>
    </row>
    <row r="13" spans="1:17">
      <c r="A13" s="30" t="s">
        <v>11</v>
      </c>
      <c r="B13" s="32">
        <v>7</v>
      </c>
      <c r="C13" s="32">
        <v>819</v>
      </c>
      <c r="D13" s="32">
        <v>1690</v>
      </c>
      <c r="E13" s="32">
        <v>114</v>
      </c>
      <c r="F13" s="32">
        <v>2623</v>
      </c>
      <c r="G13" s="32">
        <v>0</v>
      </c>
      <c r="H13" s="32">
        <v>2630</v>
      </c>
      <c r="I13" s="32">
        <v>2074.6588400518399</v>
      </c>
      <c r="J13" s="33">
        <v>0.33740487182100215</v>
      </c>
      <c r="K13" s="33">
        <v>39.476370003057248</v>
      </c>
      <c r="L13" s="33">
        <v>81.459176196784796</v>
      </c>
      <c r="M13" s="33">
        <v>5.494879341084892</v>
      </c>
      <c r="N13" s="33">
        <v>126.43042554092695</v>
      </c>
      <c r="O13" s="33">
        <v>0</v>
      </c>
      <c r="P13" s="33">
        <v>126.76783041274794</v>
      </c>
      <c r="Q13" s="35"/>
    </row>
    <row r="14" spans="1:17">
      <c r="A14" s="30" t="s">
        <v>12</v>
      </c>
      <c r="B14" s="32">
        <v>40</v>
      </c>
      <c r="C14" s="32">
        <v>913</v>
      </c>
      <c r="D14" s="32">
        <v>3363</v>
      </c>
      <c r="E14" s="32">
        <v>282</v>
      </c>
      <c r="F14" s="32">
        <v>4558</v>
      </c>
      <c r="G14" s="32">
        <v>0</v>
      </c>
      <c r="H14" s="32">
        <v>4598</v>
      </c>
      <c r="I14" s="32">
        <v>3706.1574824387199</v>
      </c>
      <c r="J14" s="33">
        <v>1.0792849518547514</v>
      </c>
      <c r="K14" s="33">
        <v>24.634679026084697</v>
      </c>
      <c r="L14" s="33">
        <v>90.740882327188217</v>
      </c>
      <c r="M14" s="33">
        <v>7.6089589105759963</v>
      </c>
      <c r="N14" s="33">
        <v>122.98452026384891</v>
      </c>
      <c r="O14" s="33">
        <v>0</v>
      </c>
      <c r="P14" s="33">
        <v>124.06380521570367</v>
      </c>
      <c r="Q14" s="35"/>
    </row>
    <row r="15" spans="1:17">
      <c r="A15" s="30" t="s">
        <v>13</v>
      </c>
      <c r="B15" s="32">
        <v>6</v>
      </c>
      <c r="C15" s="32">
        <v>295</v>
      </c>
      <c r="D15" s="32">
        <v>1424</v>
      </c>
      <c r="E15" s="32">
        <v>34</v>
      </c>
      <c r="F15" s="32">
        <v>1753</v>
      </c>
      <c r="G15" s="32">
        <v>0</v>
      </c>
      <c r="H15" s="32">
        <v>1759</v>
      </c>
      <c r="I15" s="32">
        <v>1440.9580298066301</v>
      </c>
      <c r="J15" s="33">
        <v>0.41638964327123201</v>
      </c>
      <c r="K15" s="33">
        <v>20.472490794168909</v>
      </c>
      <c r="L15" s="33">
        <v>98.823142003039067</v>
      </c>
      <c r="M15" s="33">
        <v>2.3595413118703146</v>
      </c>
      <c r="N15" s="33">
        <v>121.65517410907829</v>
      </c>
      <c r="O15" s="33">
        <v>0</v>
      </c>
      <c r="P15" s="33">
        <v>122.07156375234952</v>
      </c>
      <c r="Q15" s="35"/>
    </row>
    <row r="16" spans="1:17">
      <c r="A16" s="30" t="s">
        <v>14</v>
      </c>
      <c r="B16" s="32">
        <v>0</v>
      </c>
      <c r="C16" s="32">
        <v>285</v>
      </c>
      <c r="D16" s="32">
        <v>1804</v>
      </c>
      <c r="E16" s="32">
        <v>166</v>
      </c>
      <c r="F16" s="32">
        <v>2255</v>
      </c>
      <c r="G16" s="32">
        <v>0</v>
      </c>
      <c r="H16" s="32">
        <v>2255</v>
      </c>
      <c r="I16" s="32">
        <v>2006.20142002734</v>
      </c>
      <c r="J16" s="33">
        <v>0</v>
      </c>
      <c r="K16" s="33">
        <v>14.205951464041735</v>
      </c>
      <c r="L16" s="33">
        <v>89.921180495197518</v>
      </c>
      <c r="M16" s="33">
        <v>8.2743436597576423</v>
      </c>
      <c r="N16" s="33">
        <v>112.4014756189969</v>
      </c>
      <c r="O16" s="33">
        <v>0</v>
      </c>
      <c r="P16" s="33">
        <v>112.4014756189969</v>
      </c>
      <c r="Q16" s="35"/>
    </row>
    <row r="17" spans="1:17">
      <c r="A17" s="30" t="s">
        <v>15</v>
      </c>
      <c r="B17" s="32">
        <v>0</v>
      </c>
      <c r="C17" s="32">
        <v>106</v>
      </c>
      <c r="D17" s="32">
        <v>53</v>
      </c>
      <c r="E17" s="32">
        <v>0</v>
      </c>
      <c r="F17" s="32">
        <v>159</v>
      </c>
      <c r="G17" s="32">
        <v>0</v>
      </c>
      <c r="H17" s="32">
        <v>159</v>
      </c>
      <c r="I17" s="32">
        <v>144.22288617043299</v>
      </c>
      <c r="J17" s="33">
        <v>0</v>
      </c>
      <c r="K17" s="33">
        <v>73.497350396064235</v>
      </c>
      <c r="L17" s="33">
        <v>36.748675198032117</v>
      </c>
      <c r="M17" s="33">
        <v>0</v>
      </c>
      <c r="N17" s="33">
        <v>110.24602559409635</v>
      </c>
      <c r="O17" s="33">
        <v>0</v>
      </c>
      <c r="P17" s="33">
        <v>110.24602559409635</v>
      </c>
      <c r="Q17" s="35"/>
    </row>
    <row r="18" spans="1:17">
      <c r="A18" s="30" t="s">
        <v>16</v>
      </c>
      <c r="B18" s="32">
        <v>8</v>
      </c>
      <c r="C18" s="32">
        <v>1852</v>
      </c>
      <c r="D18" s="32">
        <v>7972</v>
      </c>
      <c r="E18" s="32">
        <v>1962</v>
      </c>
      <c r="F18" s="32">
        <v>11786</v>
      </c>
      <c r="G18" s="32">
        <v>0</v>
      </c>
      <c r="H18" s="32">
        <v>11794</v>
      </c>
      <c r="I18" s="32">
        <v>9312.7007084371198</v>
      </c>
      <c r="J18" s="33">
        <v>8.5904188811223803E-2</v>
      </c>
      <c r="K18" s="33">
        <v>19.88681970979831</v>
      </c>
      <c r="L18" s="33">
        <v>85.603524150384516</v>
      </c>
      <c r="M18" s="33">
        <v>21.068002305952639</v>
      </c>
      <c r="N18" s="33">
        <v>126.55834616613546</v>
      </c>
      <c r="O18" s="33">
        <v>0</v>
      </c>
      <c r="P18" s="33">
        <v>126.64425035494669</v>
      </c>
      <c r="Q18" s="35"/>
    </row>
    <row r="19" spans="1:17">
      <c r="A19" s="30" t="s">
        <v>17</v>
      </c>
      <c r="B19" s="32">
        <v>15</v>
      </c>
      <c r="C19" s="32">
        <v>253</v>
      </c>
      <c r="D19" s="32">
        <v>751</v>
      </c>
      <c r="E19" s="32">
        <v>4</v>
      </c>
      <c r="F19" s="32">
        <v>1008</v>
      </c>
      <c r="G19" s="32">
        <v>0</v>
      </c>
      <c r="H19" s="32">
        <v>1023</v>
      </c>
      <c r="I19" s="32">
        <v>751.19755883349103</v>
      </c>
      <c r="J19" s="33">
        <v>1.9968116008381318</v>
      </c>
      <c r="K19" s="33">
        <v>33.679555667469828</v>
      </c>
      <c r="L19" s="33">
        <v>99.9737008152958</v>
      </c>
      <c r="M19" s="33">
        <v>0.53248309355683521</v>
      </c>
      <c r="N19" s="33">
        <v>134.18573957632248</v>
      </c>
      <c r="O19" s="33">
        <v>0</v>
      </c>
      <c r="P19" s="33">
        <v>136.1825511771606</v>
      </c>
      <c r="Q19" s="35"/>
    </row>
    <row r="20" spans="1:17">
      <c r="A20" s="30" t="s">
        <v>18</v>
      </c>
      <c r="B20" s="32">
        <v>19</v>
      </c>
      <c r="C20" s="32">
        <v>827</v>
      </c>
      <c r="D20" s="32">
        <v>1602</v>
      </c>
      <c r="E20" s="32">
        <v>69</v>
      </c>
      <c r="F20" s="32">
        <v>2498</v>
      </c>
      <c r="G20" s="32">
        <v>0</v>
      </c>
      <c r="H20" s="32">
        <v>2517</v>
      </c>
      <c r="I20" s="32">
        <v>1892.7043617509501</v>
      </c>
      <c r="J20" s="33">
        <v>1.0038546105754735</v>
      </c>
      <c r="K20" s="33">
        <v>43.694092786627188</v>
      </c>
      <c r="L20" s="33">
        <v>84.64079400746887</v>
      </c>
      <c r="M20" s="33">
        <v>3.6455772699846141</v>
      </c>
      <c r="N20" s="33">
        <v>131.98046406408068</v>
      </c>
      <c r="O20" s="33">
        <v>0</v>
      </c>
      <c r="P20" s="33">
        <v>132.98431867465615</v>
      </c>
      <c r="Q20" s="35"/>
    </row>
    <row r="21" spans="1:17">
      <c r="A21" s="30" t="s">
        <v>19</v>
      </c>
      <c r="B21" s="32">
        <v>0</v>
      </c>
      <c r="C21" s="32">
        <v>176</v>
      </c>
      <c r="D21" s="32">
        <v>128</v>
      </c>
      <c r="E21" s="32">
        <v>13</v>
      </c>
      <c r="F21" s="32">
        <v>317</v>
      </c>
      <c r="G21" s="32">
        <v>0</v>
      </c>
      <c r="H21" s="32">
        <v>317</v>
      </c>
      <c r="I21" s="32">
        <v>277.43306184451001</v>
      </c>
      <c r="J21" s="33">
        <v>0</v>
      </c>
      <c r="K21" s="33">
        <v>63.43872602272647</v>
      </c>
      <c r="L21" s="33">
        <v>46.13725528925562</v>
      </c>
      <c r="M21" s="33">
        <v>4.6858149903150235</v>
      </c>
      <c r="N21" s="33">
        <v>114.26179630229711</v>
      </c>
      <c r="O21" s="33">
        <v>0</v>
      </c>
      <c r="P21" s="33">
        <v>114.26179630229711</v>
      </c>
      <c r="Q21" s="35"/>
    </row>
    <row r="22" spans="1:17">
      <c r="A22" s="30" t="s">
        <v>20</v>
      </c>
      <c r="B22" s="32">
        <v>0</v>
      </c>
      <c r="C22" s="32">
        <v>613</v>
      </c>
      <c r="D22" s="32">
        <v>1618</v>
      </c>
      <c r="E22" s="32">
        <v>166</v>
      </c>
      <c r="F22" s="32">
        <v>2397</v>
      </c>
      <c r="G22" s="32">
        <v>0</v>
      </c>
      <c r="H22" s="32">
        <v>2397</v>
      </c>
      <c r="I22" s="32">
        <v>1771.07734325921</v>
      </c>
      <c r="J22" s="33">
        <v>0</v>
      </c>
      <c r="K22" s="33">
        <v>34.611701308985857</v>
      </c>
      <c r="L22" s="33">
        <v>91.356823357160067</v>
      </c>
      <c r="M22" s="33">
        <v>9.3728261293501678</v>
      </c>
      <c r="N22" s="33">
        <v>135.34135079549611</v>
      </c>
      <c r="O22" s="33">
        <v>0</v>
      </c>
      <c r="P22" s="33">
        <v>135.34135079549611</v>
      </c>
      <c r="Q22" s="35"/>
    </row>
    <row r="23" spans="1:17">
      <c r="A23" s="30" t="s">
        <v>21</v>
      </c>
      <c r="B23" s="32">
        <v>0</v>
      </c>
      <c r="C23" s="32">
        <v>283</v>
      </c>
      <c r="D23" s="32">
        <v>448</v>
      </c>
      <c r="E23" s="32">
        <v>27</v>
      </c>
      <c r="F23" s="32">
        <v>758</v>
      </c>
      <c r="G23" s="32">
        <v>0</v>
      </c>
      <c r="H23" s="32">
        <v>758</v>
      </c>
      <c r="I23" s="32">
        <v>563.12852906676903</v>
      </c>
      <c r="J23" s="33">
        <v>0</v>
      </c>
      <c r="K23" s="33">
        <v>50.25495697562949</v>
      </c>
      <c r="L23" s="33">
        <v>79.55555026530746</v>
      </c>
      <c r="M23" s="33">
        <v>4.7946425383109412</v>
      </c>
      <c r="N23" s="33">
        <v>134.60514977924791</v>
      </c>
      <c r="O23" s="33">
        <v>0</v>
      </c>
      <c r="P23" s="33">
        <v>134.60514977924791</v>
      </c>
      <c r="Q23" s="35"/>
    </row>
    <row r="24" spans="1:17">
      <c r="A24" s="30" t="s">
        <v>22</v>
      </c>
      <c r="B24" s="32">
        <v>0</v>
      </c>
      <c r="C24" s="32">
        <v>176</v>
      </c>
      <c r="D24" s="32">
        <v>625</v>
      </c>
      <c r="E24" s="32">
        <v>0</v>
      </c>
      <c r="F24" s="32">
        <v>801</v>
      </c>
      <c r="G24" s="32">
        <v>0</v>
      </c>
      <c r="H24" s="32">
        <v>801</v>
      </c>
      <c r="I24" s="32">
        <v>585.77893288791597</v>
      </c>
      <c r="J24" s="33">
        <v>0</v>
      </c>
      <c r="K24" s="33">
        <v>30.045464273068379</v>
      </c>
      <c r="L24" s="33">
        <v>106.69554074243032</v>
      </c>
      <c r="M24" s="33">
        <v>0</v>
      </c>
      <c r="N24" s="33">
        <v>136.7410050154987</v>
      </c>
      <c r="O24" s="33">
        <v>0</v>
      </c>
      <c r="P24" s="33">
        <v>136.7410050154987</v>
      </c>
      <c r="Q24" s="35"/>
    </row>
    <row r="25" spans="1:17">
      <c r="A25" s="30" t="s">
        <v>23</v>
      </c>
      <c r="B25" s="32">
        <v>59</v>
      </c>
      <c r="C25" s="32">
        <v>1521</v>
      </c>
      <c r="D25" s="32">
        <v>2836</v>
      </c>
      <c r="E25" s="32">
        <v>151</v>
      </c>
      <c r="F25" s="32">
        <v>4508</v>
      </c>
      <c r="G25" s="32">
        <v>0</v>
      </c>
      <c r="H25" s="32">
        <v>4567</v>
      </c>
      <c r="I25" s="32">
        <v>3571.6573161342399</v>
      </c>
      <c r="J25" s="33">
        <v>1.6518941986253672</v>
      </c>
      <c r="K25" s="33">
        <v>42.585272476426837</v>
      </c>
      <c r="L25" s="33">
        <v>79.402914361043074</v>
      </c>
      <c r="M25" s="33">
        <v>4.2277292202106853</v>
      </c>
      <c r="N25" s="33">
        <v>126.2159160576806</v>
      </c>
      <c r="O25" s="33">
        <v>0</v>
      </c>
      <c r="P25" s="33">
        <v>127.86781025630597</v>
      </c>
      <c r="Q25" s="35"/>
    </row>
    <row r="26" spans="1:17">
      <c r="A26" s="30" t="s">
        <v>24</v>
      </c>
      <c r="B26" s="32">
        <v>29</v>
      </c>
      <c r="C26" s="32">
        <v>1655</v>
      </c>
      <c r="D26" s="32">
        <v>2857</v>
      </c>
      <c r="E26" s="32">
        <v>183</v>
      </c>
      <c r="F26" s="32">
        <v>4695</v>
      </c>
      <c r="G26" s="32">
        <v>0</v>
      </c>
      <c r="H26" s="32">
        <v>4724</v>
      </c>
      <c r="I26" s="32">
        <v>3395.29879835779</v>
      </c>
      <c r="J26" s="33">
        <v>0.85412217664102141</v>
      </c>
      <c r="K26" s="33">
        <v>48.743869046237599</v>
      </c>
      <c r="L26" s="33">
        <v>84.145760643565453</v>
      </c>
      <c r="M26" s="33">
        <v>5.389805459493342</v>
      </c>
      <c r="N26" s="33">
        <v>138.2794351492964</v>
      </c>
      <c r="O26" s="33">
        <v>0</v>
      </c>
      <c r="P26" s="33">
        <v>139.1335573259374</v>
      </c>
      <c r="Q26" s="35"/>
    </row>
    <row r="27" spans="1:17">
      <c r="A27" s="30" t="s">
        <v>25</v>
      </c>
      <c r="B27" s="32">
        <v>0</v>
      </c>
      <c r="C27" s="32">
        <v>107</v>
      </c>
      <c r="D27" s="32">
        <v>434</v>
      </c>
      <c r="E27" s="32">
        <v>1</v>
      </c>
      <c r="F27" s="32">
        <v>542</v>
      </c>
      <c r="G27" s="32">
        <v>0</v>
      </c>
      <c r="H27" s="32">
        <v>542</v>
      </c>
      <c r="I27" s="32">
        <v>393.32088893951601</v>
      </c>
      <c r="J27" s="33">
        <v>0</v>
      </c>
      <c r="K27" s="33">
        <v>27.204250526458619</v>
      </c>
      <c r="L27" s="33">
        <v>110.34247409797234</v>
      </c>
      <c r="M27" s="33">
        <v>0.25424533202297772</v>
      </c>
      <c r="N27" s="33">
        <v>137.80096995645394</v>
      </c>
      <c r="O27" s="33">
        <v>0</v>
      </c>
      <c r="P27" s="33">
        <v>137.80096995645394</v>
      </c>
      <c r="Q27" s="35"/>
    </row>
    <row r="28" spans="1:17">
      <c r="A28" s="30" t="s">
        <v>26</v>
      </c>
      <c r="B28" s="32">
        <v>16</v>
      </c>
      <c r="C28" s="32">
        <v>4529</v>
      </c>
      <c r="D28" s="32">
        <v>7859</v>
      </c>
      <c r="E28" s="32">
        <v>989</v>
      </c>
      <c r="F28" s="32">
        <v>13377</v>
      </c>
      <c r="G28" s="32">
        <v>0</v>
      </c>
      <c r="H28" s="32">
        <v>13393</v>
      </c>
      <c r="I28" s="32">
        <v>11019.6703999121</v>
      </c>
      <c r="J28" s="33">
        <v>0.1451949052861656</v>
      </c>
      <c r="K28" s="33">
        <v>41.09923287756525</v>
      </c>
      <c r="L28" s="33">
        <v>71.31792254024846</v>
      </c>
      <c r="M28" s="33">
        <v>8.9748600830011114</v>
      </c>
      <c r="N28" s="33">
        <v>121.39201550081484</v>
      </c>
      <c r="O28" s="33">
        <v>0</v>
      </c>
      <c r="P28" s="33">
        <v>121.537210406101</v>
      </c>
      <c r="Q28" s="35"/>
    </row>
    <row r="29" spans="1:17">
      <c r="A29" s="30" t="s">
        <v>27</v>
      </c>
      <c r="B29" s="32">
        <v>0</v>
      </c>
      <c r="C29" s="32">
        <v>531</v>
      </c>
      <c r="D29" s="32">
        <v>367</v>
      </c>
      <c r="E29" s="32">
        <v>20</v>
      </c>
      <c r="F29" s="32">
        <v>918</v>
      </c>
      <c r="G29" s="32">
        <v>0</v>
      </c>
      <c r="H29" s="32">
        <v>918</v>
      </c>
      <c r="I29" s="32">
        <v>793.59666910847</v>
      </c>
      <c r="J29" s="33">
        <v>0</v>
      </c>
      <c r="K29" s="33">
        <v>66.910563094541175</v>
      </c>
      <c r="L29" s="33">
        <v>46.245153777206426</v>
      </c>
      <c r="M29" s="33">
        <v>2.5201718679676528</v>
      </c>
      <c r="N29" s="33">
        <v>115.67588873971526</v>
      </c>
      <c r="O29" s="33">
        <v>0</v>
      </c>
      <c r="P29" s="33">
        <v>115.67588873971526</v>
      </c>
      <c r="Q29" s="35"/>
    </row>
    <row r="30" spans="1:17">
      <c r="A30" s="30" t="s">
        <v>28</v>
      </c>
      <c r="B30" s="32">
        <v>13</v>
      </c>
      <c r="C30" s="32">
        <v>90</v>
      </c>
      <c r="D30" s="32">
        <v>1247</v>
      </c>
      <c r="E30" s="32">
        <v>16</v>
      </c>
      <c r="F30" s="32">
        <v>1353</v>
      </c>
      <c r="G30" s="32">
        <v>0</v>
      </c>
      <c r="H30" s="32">
        <v>1366</v>
      </c>
      <c r="I30" s="32">
        <v>1145.39558760657</v>
      </c>
      <c r="J30" s="33">
        <v>1.1349790535831319</v>
      </c>
      <c r="K30" s="33">
        <v>7.857547294037067</v>
      </c>
      <c r="L30" s="33">
        <v>108.87068306293581</v>
      </c>
      <c r="M30" s="33">
        <v>1.3968972967177007</v>
      </c>
      <c r="N30" s="33">
        <v>118.12512765369057</v>
      </c>
      <c r="O30" s="33">
        <v>0</v>
      </c>
      <c r="P30" s="33">
        <v>119.26010670727371</v>
      </c>
      <c r="Q30" s="35"/>
    </row>
    <row r="31" spans="1:17">
      <c r="A31" s="30" t="s">
        <v>29</v>
      </c>
      <c r="B31" s="32">
        <v>47</v>
      </c>
      <c r="C31" s="32">
        <v>7360</v>
      </c>
      <c r="D31" s="32">
        <v>21822</v>
      </c>
      <c r="E31" s="32">
        <v>6175</v>
      </c>
      <c r="F31" s="32">
        <v>35357</v>
      </c>
      <c r="G31" s="32">
        <v>5</v>
      </c>
      <c r="H31" s="32">
        <v>35409</v>
      </c>
      <c r="I31" s="32">
        <v>30079.107556580999</v>
      </c>
      <c r="J31" s="33">
        <v>0.15625463591826841</v>
      </c>
      <c r="K31" s="33">
        <v>24.4688110714565</v>
      </c>
      <c r="L31" s="33">
        <v>72.548695000179862</v>
      </c>
      <c r="M31" s="33">
        <v>20.529199506283135</v>
      </c>
      <c r="N31" s="33">
        <v>117.5467055779195</v>
      </c>
      <c r="O31" s="33">
        <v>1.6622833608326427E-2</v>
      </c>
      <c r="P31" s="33">
        <v>117.71958304744608</v>
      </c>
      <c r="Q31" s="35"/>
    </row>
    <row r="32" spans="1:17">
      <c r="A32" s="30" t="s">
        <v>30</v>
      </c>
      <c r="B32" s="32">
        <v>2</v>
      </c>
      <c r="C32" s="32">
        <v>571</v>
      </c>
      <c r="D32" s="32">
        <v>685</v>
      </c>
      <c r="E32" s="32">
        <v>135</v>
      </c>
      <c r="F32" s="32">
        <v>1391</v>
      </c>
      <c r="G32" s="32">
        <v>0</v>
      </c>
      <c r="H32" s="32">
        <v>1393</v>
      </c>
      <c r="I32" s="32">
        <v>898.57737788871395</v>
      </c>
      <c r="J32" s="33">
        <v>0.22257404306117462</v>
      </c>
      <c r="K32" s="33">
        <v>63.544889293965355</v>
      </c>
      <c r="L32" s="33">
        <v>76.231609748452314</v>
      </c>
      <c r="M32" s="33">
        <v>15.023747906629287</v>
      </c>
      <c r="N32" s="33">
        <v>154.80024694904694</v>
      </c>
      <c r="O32" s="33">
        <v>0</v>
      </c>
      <c r="P32" s="33">
        <v>155.02282099210814</v>
      </c>
      <c r="Q32" s="35"/>
    </row>
    <row r="33" spans="1:17">
      <c r="A33" s="30" t="s">
        <v>31</v>
      </c>
      <c r="B33" s="32">
        <v>12</v>
      </c>
      <c r="C33" s="32">
        <v>159</v>
      </c>
      <c r="D33" s="32">
        <v>487</v>
      </c>
      <c r="E33" s="32">
        <v>21</v>
      </c>
      <c r="F33" s="32">
        <v>667</v>
      </c>
      <c r="G33" s="32">
        <v>0</v>
      </c>
      <c r="H33" s="32">
        <v>679</v>
      </c>
      <c r="I33" s="32">
        <v>561.31382185021505</v>
      </c>
      <c r="J33" s="33">
        <v>2.1378415305087866</v>
      </c>
      <c r="K33" s="33">
        <v>28.326400279241419</v>
      </c>
      <c r="L33" s="33">
        <v>86.760735446481576</v>
      </c>
      <c r="M33" s="33">
        <v>3.7412226783903764</v>
      </c>
      <c r="N33" s="33">
        <v>118.82835840411337</v>
      </c>
      <c r="O33" s="33">
        <v>0</v>
      </c>
      <c r="P33" s="33">
        <v>120.96619993462217</v>
      </c>
      <c r="Q33" s="35"/>
    </row>
    <row r="34" spans="1:17">
      <c r="A34" s="30" t="s">
        <v>32</v>
      </c>
      <c r="B34" s="32">
        <v>54</v>
      </c>
      <c r="C34" s="32">
        <v>531</v>
      </c>
      <c r="D34" s="32">
        <v>3179</v>
      </c>
      <c r="E34" s="32">
        <v>41</v>
      </c>
      <c r="F34" s="32">
        <v>3751</v>
      </c>
      <c r="G34" s="32">
        <v>0</v>
      </c>
      <c r="H34" s="32">
        <v>3805</v>
      </c>
      <c r="I34" s="32">
        <v>3012.9504287354198</v>
      </c>
      <c r="J34" s="33">
        <v>1.7922631413044723</v>
      </c>
      <c r="K34" s="33">
        <v>17.623920889493977</v>
      </c>
      <c r="L34" s="33">
        <v>105.51119492975774</v>
      </c>
      <c r="M34" s="33">
        <v>1.3607923850645067</v>
      </c>
      <c r="N34" s="33">
        <v>124.49590820431621</v>
      </c>
      <c r="O34" s="33">
        <v>0</v>
      </c>
      <c r="P34" s="33">
        <v>126.28817134562068</v>
      </c>
      <c r="Q34" s="35"/>
    </row>
    <row r="35" spans="1:17">
      <c r="A35" s="30" t="s">
        <v>33</v>
      </c>
      <c r="B35" s="32">
        <v>2</v>
      </c>
      <c r="C35" s="32">
        <v>96</v>
      </c>
      <c r="D35" s="32">
        <v>191</v>
      </c>
      <c r="E35" s="32">
        <v>29</v>
      </c>
      <c r="F35" s="32">
        <v>316</v>
      </c>
      <c r="G35" s="32">
        <v>0</v>
      </c>
      <c r="H35" s="32">
        <v>318</v>
      </c>
      <c r="I35" s="32">
        <v>219.95603113887901</v>
      </c>
      <c r="J35" s="33">
        <v>0.90927263491911758</v>
      </c>
      <c r="K35" s="33">
        <v>43.645086476117648</v>
      </c>
      <c r="L35" s="33">
        <v>86.835536634775735</v>
      </c>
      <c r="M35" s="33">
        <v>13.184453206327206</v>
      </c>
      <c r="N35" s="33">
        <v>143.66507631722058</v>
      </c>
      <c r="O35" s="33">
        <v>0</v>
      </c>
      <c r="P35" s="33">
        <v>144.5743489521397</v>
      </c>
      <c r="Q35" s="35"/>
    </row>
    <row r="36" spans="1:17">
      <c r="A36" s="30" t="s">
        <v>34</v>
      </c>
      <c r="B36" s="32">
        <v>0</v>
      </c>
      <c r="C36" s="32">
        <v>513</v>
      </c>
      <c r="D36" s="32">
        <v>1195</v>
      </c>
      <c r="E36" s="32">
        <v>64</v>
      </c>
      <c r="F36" s="32">
        <v>1772</v>
      </c>
      <c r="G36" s="32">
        <v>0</v>
      </c>
      <c r="H36" s="32">
        <v>1772</v>
      </c>
      <c r="I36" s="32">
        <v>1627.1552653788799</v>
      </c>
      <c r="J36" s="33">
        <v>0</v>
      </c>
      <c r="K36" s="33">
        <v>31.527415417271133</v>
      </c>
      <c r="L36" s="33">
        <v>73.441055406703711</v>
      </c>
      <c r="M36" s="33">
        <v>3.9332448083925002</v>
      </c>
      <c r="N36" s="33">
        <v>108.90171563236734</v>
      </c>
      <c r="O36" s="33">
        <v>0</v>
      </c>
      <c r="P36" s="33">
        <v>108.90171563236734</v>
      </c>
      <c r="Q36" s="35"/>
    </row>
    <row r="37" spans="1:17">
      <c r="A37" s="30" t="s">
        <v>35</v>
      </c>
      <c r="B37" s="32">
        <v>4</v>
      </c>
      <c r="C37" s="32">
        <v>640</v>
      </c>
      <c r="D37" s="32">
        <v>1012</v>
      </c>
      <c r="E37" s="32">
        <v>17</v>
      </c>
      <c r="F37" s="32">
        <v>1669</v>
      </c>
      <c r="G37" s="32">
        <v>0</v>
      </c>
      <c r="H37" s="32">
        <v>1673</v>
      </c>
      <c r="I37" s="32">
        <v>1279.9013939613301</v>
      </c>
      <c r="J37" s="33">
        <v>0.31252407559459638</v>
      </c>
      <c r="K37" s="33">
        <v>50.003852095135422</v>
      </c>
      <c r="L37" s="33">
        <v>79.068591125432889</v>
      </c>
      <c r="M37" s="33">
        <v>1.3282273212770346</v>
      </c>
      <c r="N37" s="33">
        <v>130.40067054184533</v>
      </c>
      <c r="O37" s="33">
        <v>0</v>
      </c>
      <c r="P37" s="33">
        <v>130.71319461743994</v>
      </c>
      <c r="Q37" s="35"/>
    </row>
    <row r="38" spans="1:17">
      <c r="A38" s="30" t="s">
        <v>36</v>
      </c>
      <c r="B38" s="32">
        <v>17</v>
      </c>
      <c r="C38" s="32">
        <v>2182</v>
      </c>
      <c r="D38" s="32">
        <v>4304</v>
      </c>
      <c r="E38" s="32">
        <v>452</v>
      </c>
      <c r="F38" s="32">
        <v>6938</v>
      </c>
      <c r="G38" s="32">
        <v>0</v>
      </c>
      <c r="H38" s="32">
        <v>6955</v>
      </c>
      <c r="I38" s="32">
        <v>5017.0702928390901</v>
      </c>
      <c r="J38" s="33">
        <v>0.33884316957377003</v>
      </c>
      <c r="K38" s="33">
        <v>43.491517412350959</v>
      </c>
      <c r="L38" s="33">
        <v>85.787117755618013</v>
      </c>
      <c r="M38" s="33">
        <v>9.0092419204320038</v>
      </c>
      <c r="N38" s="33">
        <v>138.28787708840099</v>
      </c>
      <c r="O38" s="33">
        <v>0</v>
      </c>
      <c r="P38" s="33">
        <v>138.62672025797474</v>
      </c>
      <c r="Q38" s="35"/>
    </row>
    <row r="39" spans="1:17">
      <c r="A39" s="30" t="s">
        <v>37</v>
      </c>
      <c r="B39" s="32">
        <v>1</v>
      </c>
      <c r="C39" s="32">
        <v>534</v>
      </c>
      <c r="D39" s="32">
        <v>1565</v>
      </c>
      <c r="E39" s="32">
        <v>99</v>
      </c>
      <c r="F39" s="32">
        <v>2198</v>
      </c>
      <c r="G39" s="32">
        <v>0</v>
      </c>
      <c r="H39" s="32">
        <v>2199</v>
      </c>
      <c r="I39" s="32">
        <v>1745.04163503769</v>
      </c>
      <c r="J39" s="33">
        <v>5.7305222977009469E-2</v>
      </c>
      <c r="K39" s="33">
        <v>30.600989069723056</v>
      </c>
      <c r="L39" s="33">
        <v>89.682673959019823</v>
      </c>
      <c r="M39" s="33">
        <v>5.6732170747239374</v>
      </c>
      <c r="N39" s="33">
        <v>125.95688010346682</v>
      </c>
      <c r="O39" s="33">
        <v>0</v>
      </c>
      <c r="P39" s="33">
        <v>126.01418532644382</v>
      </c>
      <c r="Q39" s="35"/>
    </row>
    <row r="40" spans="1:17">
      <c r="A40" s="30" t="s">
        <v>38</v>
      </c>
      <c r="B40" s="32">
        <v>22</v>
      </c>
      <c r="C40" s="32">
        <v>404</v>
      </c>
      <c r="D40" s="32">
        <v>748</v>
      </c>
      <c r="E40" s="32">
        <v>12</v>
      </c>
      <c r="F40" s="32">
        <v>1164</v>
      </c>
      <c r="G40" s="32">
        <v>0</v>
      </c>
      <c r="H40" s="32">
        <v>1186</v>
      </c>
      <c r="I40" s="32">
        <v>906.90070073966001</v>
      </c>
      <c r="J40" s="33">
        <v>2.4258444151666216</v>
      </c>
      <c r="K40" s="33">
        <v>44.547324714877966</v>
      </c>
      <c r="L40" s="33">
        <v>82.478710115665137</v>
      </c>
      <c r="M40" s="33">
        <v>1.3231878628181573</v>
      </c>
      <c r="N40" s="33">
        <v>128.34922269336127</v>
      </c>
      <c r="O40" s="33">
        <v>0</v>
      </c>
      <c r="P40" s="33">
        <v>130.77506710852788</v>
      </c>
      <c r="Q40" s="35"/>
    </row>
    <row r="41" spans="1:17">
      <c r="A41" s="30" t="s">
        <v>39</v>
      </c>
      <c r="B41" s="32">
        <v>88</v>
      </c>
      <c r="C41" s="32">
        <v>424</v>
      </c>
      <c r="D41" s="32">
        <v>2520</v>
      </c>
      <c r="E41" s="32">
        <v>26</v>
      </c>
      <c r="F41" s="32">
        <v>2970</v>
      </c>
      <c r="G41" s="32">
        <v>0</v>
      </c>
      <c r="H41" s="32">
        <v>3058</v>
      </c>
      <c r="I41" s="32">
        <v>2681.1751337618798</v>
      </c>
      <c r="J41" s="33">
        <v>3.2821429265058759</v>
      </c>
      <c r="K41" s="33">
        <v>15.813961373164675</v>
      </c>
      <c r="L41" s="33">
        <v>93.988638349940999</v>
      </c>
      <c r="M41" s="33">
        <v>0.96972404646764521</v>
      </c>
      <c r="N41" s="33">
        <v>110.77232376957332</v>
      </c>
      <c r="O41" s="33">
        <v>0</v>
      </c>
      <c r="P41" s="33">
        <v>114.05446669607919</v>
      </c>
      <c r="Q41" s="35"/>
    </row>
    <row r="42" spans="1:17">
      <c r="A42" s="30" t="s">
        <v>40</v>
      </c>
      <c r="B42" s="32">
        <v>3</v>
      </c>
      <c r="C42" s="32">
        <v>627</v>
      </c>
      <c r="D42" s="32">
        <v>2567</v>
      </c>
      <c r="E42" s="32">
        <v>242</v>
      </c>
      <c r="F42" s="32">
        <v>3436</v>
      </c>
      <c r="G42" s="32">
        <v>0</v>
      </c>
      <c r="H42" s="32">
        <v>3439</v>
      </c>
      <c r="I42" s="32">
        <v>2512.5688929877301</v>
      </c>
      <c r="J42" s="33">
        <v>0.11939971112325039</v>
      </c>
      <c r="K42" s="33">
        <v>24.954539624759331</v>
      </c>
      <c r="L42" s="33">
        <v>102.16635281779459</v>
      </c>
      <c r="M42" s="33">
        <v>9.6315766972755323</v>
      </c>
      <c r="N42" s="33">
        <v>136.75246913982946</v>
      </c>
      <c r="O42" s="33">
        <v>0</v>
      </c>
      <c r="P42" s="33">
        <v>136.87186885095269</v>
      </c>
      <c r="Q42" s="35"/>
    </row>
    <row r="43" spans="1:17">
      <c r="A43" s="30" t="s">
        <v>41</v>
      </c>
      <c r="B43" s="32">
        <v>0</v>
      </c>
      <c r="C43" s="32">
        <v>544</v>
      </c>
      <c r="D43" s="32">
        <v>1756</v>
      </c>
      <c r="E43" s="32">
        <v>77</v>
      </c>
      <c r="F43" s="32">
        <v>2377</v>
      </c>
      <c r="G43" s="32">
        <v>0</v>
      </c>
      <c r="H43" s="32">
        <v>2377</v>
      </c>
      <c r="I43" s="32">
        <v>1698.4284435038101</v>
      </c>
      <c r="J43" s="33">
        <v>0</v>
      </c>
      <c r="K43" s="33">
        <v>32.029609612386338</v>
      </c>
      <c r="L43" s="33">
        <v>103.38969573410002</v>
      </c>
      <c r="M43" s="33">
        <v>4.5336028311649779</v>
      </c>
      <c r="N43" s="33">
        <v>139.95290817765132</v>
      </c>
      <c r="O43" s="33">
        <v>0</v>
      </c>
      <c r="P43" s="33">
        <v>139.95290817765132</v>
      </c>
      <c r="Q43" s="35"/>
    </row>
    <row r="44" spans="1:17">
      <c r="A44" s="30" t="s">
        <v>42</v>
      </c>
      <c r="B44" s="32">
        <v>10</v>
      </c>
      <c r="C44" s="32">
        <v>777</v>
      </c>
      <c r="D44" s="32">
        <v>2604</v>
      </c>
      <c r="E44" s="32">
        <v>139</v>
      </c>
      <c r="F44" s="32">
        <v>3520</v>
      </c>
      <c r="G44" s="32">
        <v>261</v>
      </c>
      <c r="H44" s="32">
        <v>3791</v>
      </c>
      <c r="I44" s="32">
        <v>2957.19297976607</v>
      </c>
      <c r="J44" s="33">
        <v>0.33815851952925485</v>
      </c>
      <c r="K44" s="33">
        <v>26.274916967423103</v>
      </c>
      <c r="L44" s="33">
        <v>88.056478485417969</v>
      </c>
      <c r="M44" s="33">
        <v>4.7004034214566426</v>
      </c>
      <c r="N44" s="33">
        <v>119.03179887429772</v>
      </c>
      <c r="O44" s="33">
        <v>8.8259373597135529</v>
      </c>
      <c r="P44" s="33">
        <v>128.19589475354053</v>
      </c>
      <c r="Q44" s="35"/>
    </row>
    <row r="45" spans="1:17">
      <c r="A45" s="30" t="s">
        <v>43</v>
      </c>
      <c r="B45" s="32">
        <v>2</v>
      </c>
      <c r="C45" s="32">
        <v>86</v>
      </c>
      <c r="D45" s="32">
        <v>83</v>
      </c>
      <c r="E45" s="32">
        <v>0</v>
      </c>
      <c r="F45" s="32">
        <v>169</v>
      </c>
      <c r="G45" s="32">
        <v>0</v>
      </c>
      <c r="H45" s="32">
        <v>171</v>
      </c>
      <c r="I45" s="32">
        <v>132.11613910442301</v>
      </c>
      <c r="J45" s="33">
        <v>1.5138195935465719</v>
      </c>
      <c r="K45" s="33">
        <v>65.094242522502597</v>
      </c>
      <c r="L45" s="33">
        <v>62.823513132182732</v>
      </c>
      <c r="M45" s="33">
        <v>0</v>
      </c>
      <c r="N45" s="33">
        <v>127.91775565468532</v>
      </c>
      <c r="O45" s="33">
        <v>0</v>
      </c>
      <c r="P45" s="33">
        <v>129.43157524823189</v>
      </c>
      <c r="Q45" s="35"/>
    </row>
    <row r="46" spans="1:17">
      <c r="A46" s="30" t="s">
        <v>44</v>
      </c>
      <c r="B46" s="32">
        <v>13</v>
      </c>
      <c r="C46" s="32">
        <v>722</v>
      </c>
      <c r="D46" s="32">
        <v>1544</v>
      </c>
      <c r="E46" s="32">
        <v>45</v>
      </c>
      <c r="F46" s="32">
        <v>2311</v>
      </c>
      <c r="G46" s="32">
        <v>0</v>
      </c>
      <c r="H46" s="32">
        <v>2324</v>
      </c>
      <c r="I46" s="32">
        <v>1705.23588160297</v>
      </c>
      <c r="J46" s="33">
        <v>0.76235787319814263</v>
      </c>
      <c r="K46" s="33">
        <v>42.340183419158386</v>
      </c>
      <c r="L46" s="33">
        <v>90.544658170610177</v>
      </c>
      <c r="M46" s="33">
        <v>2.6389310995320323</v>
      </c>
      <c r="N46" s="33">
        <v>135.52377268930059</v>
      </c>
      <c r="O46" s="33">
        <v>0</v>
      </c>
      <c r="P46" s="33">
        <v>136.28613056249873</v>
      </c>
      <c r="Q46" s="35"/>
    </row>
    <row r="47" spans="1:17">
      <c r="A47" s="30" t="s">
        <v>45</v>
      </c>
      <c r="B47" s="32">
        <v>0</v>
      </c>
      <c r="C47" s="32">
        <v>41</v>
      </c>
      <c r="D47" s="32">
        <v>108</v>
      </c>
      <c r="E47" s="32">
        <v>0</v>
      </c>
      <c r="F47" s="32">
        <v>149</v>
      </c>
      <c r="G47" s="32">
        <v>0</v>
      </c>
      <c r="H47" s="32">
        <v>149</v>
      </c>
      <c r="I47" s="32">
        <v>102.55139210007</v>
      </c>
      <c r="J47" s="33">
        <v>0</v>
      </c>
      <c r="K47" s="33">
        <v>39.979954596805527</v>
      </c>
      <c r="L47" s="33">
        <v>105.31305113304872</v>
      </c>
      <c r="M47" s="33">
        <v>0</v>
      </c>
      <c r="N47" s="33">
        <v>145.29300572985423</v>
      </c>
      <c r="O47" s="33">
        <v>0</v>
      </c>
      <c r="P47" s="33">
        <v>145.29300572985423</v>
      </c>
      <c r="Q47" s="35"/>
    </row>
    <row r="48" spans="1:17">
      <c r="A48" s="30" t="s">
        <v>46</v>
      </c>
      <c r="B48" s="32">
        <v>9</v>
      </c>
      <c r="C48" s="32">
        <v>1623</v>
      </c>
      <c r="D48" s="32">
        <v>3413</v>
      </c>
      <c r="E48" s="32">
        <v>187</v>
      </c>
      <c r="F48" s="32">
        <v>5223</v>
      </c>
      <c r="G48" s="32">
        <v>0</v>
      </c>
      <c r="H48" s="32">
        <v>5232</v>
      </c>
      <c r="I48" s="32">
        <v>3897.1906406806702</v>
      </c>
      <c r="J48" s="33">
        <v>0.23093558488142346</v>
      </c>
      <c r="K48" s="33">
        <v>41.645383806950029</v>
      </c>
      <c r="L48" s="33">
        <v>87.575905688922035</v>
      </c>
      <c r="M48" s="33">
        <v>4.7983282636473543</v>
      </c>
      <c r="N48" s="33">
        <v>134.01961775951941</v>
      </c>
      <c r="O48" s="33">
        <v>0</v>
      </c>
      <c r="P48" s="33">
        <v>134.25055334440083</v>
      </c>
      <c r="Q48" s="35"/>
    </row>
    <row r="49" spans="1:17">
      <c r="A49" s="30" t="s">
        <v>47</v>
      </c>
      <c r="B49" s="32">
        <v>0</v>
      </c>
      <c r="C49" s="32">
        <v>71</v>
      </c>
      <c r="D49" s="32">
        <v>198</v>
      </c>
      <c r="E49" s="32">
        <v>0</v>
      </c>
      <c r="F49" s="32">
        <v>269</v>
      </c>
      <c r="G49" s="32">
        <v>0</v>
      </c>
      <c r="H49" s="32">
        <v>269</v>
      </c>
      <c r="I49" s="32">
        <v>243.824607852279</v>
      </c>
      <c r="J49" s="33">
        <v>0</v>
      </c>
      <c r="K49" s="33">
        <v>29.119292193434106</v>
      </c>
      <c r="L49" s="33">
        <v>81.205913440844412</v>
      </c>
      <c r="M49" s="33">
        <v>0</v>
      </c>
      <c r="N49" s="33">
        <v>110.32520563427852</v>
      </c>
      <c r="O49" s="33">
        <v>0</v>
      </c>
      <c r="P49" s="33">
        <v>110.32520563427852</v>
      </c>
      <c r="Q49" s="35"/>
    </row>
    <row r="50" spans="1:17">
      <c r="A50" s="30" t="s">
        <v>48</v>
      </c>
      <c r="B50" s="32">
        <v>7</v>
      </c>
      <c r="C50" s="32">
        <v>147</v>
      </c>
      <c r="D50" s="32">
        <v>653</v>
      </c>
      <c r="E50" s="32">
        <v>47</v>
      </c>
      <c r="F50" s="32">
        <v>847</v>
      </c>
      <c r="G50" s="32">
        <v>0</v>
      </c>
      <c r="H50" s="32">
        <v>854</v>
      </c>
      <c r="I50" s="32">
        <v>659.205081743351</v>
      </c>
      <c r="J50" s="33">
        <v>1.0618850178593309</v>
      </c>
      <c r="K50" s="33">
        <v>22.29958537504595</v>
      </c>
      <c r="L50" s="33">
        <v>99.058702380306158</v>
      </c>
      <c r="M50" s="33">
        <v>7.1297994056269367</v>
      </c>
      <c r="N50" s="33">
        <v>128.48808716097903</v>
      </c>
      <c r="O50" s="33">
        <v>0</v>
      </c>
      <c r="P50" s="33">
        <v>129.54997217883837</v>
      </c>
      <c r="Q50" s="35"/>
    </row>
    <row r="51" spans="1:17">
      <c r="A51" s="30" t="s">
        <v>49</v>
      </c>
      <c r="B51" s="32">
        <v>4</v>
      </c>
      <c r="C51" s="32">
        <v>227</v>
      </c>
      <c r="D51" s="32">
        <v>358</v>
      </c>
      <c r="E51" s="32">
        <v>0</v>
      </c>
      <c r="F51" s="32">
        <v>585</v>
      </c>
      <c r="G51" s="32">
        <v>0</v>
      </c>
      <c r="H51" s="32">
        <v>589</v>
      </c>
      <c r="I51" s="32">
        <v>516.17477755687196</v>
      </c>
      <c r="J51" s="33">
        <v>0.77493131666226778</v>
      </c>
      <c r="K51" s="33">
        <v>43.977352220583697</v>
      </c>
      <c r="L51" s="33">
        <v>69.356352841272965</v>
      </c>
      <c r="M51" s="33">
        <v>0</v>
      </c>
      <c r="N51" s="33">
        <v>113.33370506185668</v>
      </c>
      <c r="O51" s="33">
        <v>0</v>
      </c>
      <c r="P51" s="33">
        <v>114.10863637851894</v>
      </c>
      <c r="Q51" s="35"/>
    </row>
    <row r="52" spans="1:17">
      <c r="A52" s="30" t="s">
        <v>50</v>
      </c>
      <c r="B52" s="32">
        <v>0</v>
      </c>
      <c r="C52" s="32">
        <v>252</v>
      </c>
      <c r="D52" s="32">
        <v>1015</v>
      </c>
      <c r="E52" s="32">
        <v>67</v>
      </c>
      <c r="F52" s="32">
        <v>1334</v>
      </c>
      <c r="G52" s="32">
        <v>0</v>
      </c>
      <c r="H52" s="32">
        <v>1334</v>
      </c>
      <c r="I52" s="32">
        <v>1165.6790260237101</v>
      </c>
      <c r="J52" s="33">
        <v>0</v>
      </c>
      <c r="K52" s="33">
        <v>21.618300953703038</v>
      </c>
      <c r="L52" s="33">
        <v>87.073712174637237</v>
      </c>
      <c r="M52" s="33">
        <v>5.7477228726115221</v>
      </c>
      <c r="N52" s="33">
        <v>114.4397360009518</v>
      </c>
      <c r="O52" s="33">
        <v>0</v>
      </c>
      <c r="P52" s="33">
        <v>114.4397360009518</v>
      </c>
      <c r="Q52" s="35"/>
    </row>
    <row r="53" spans="1:17">
      <c r="A53" s="30" t="s">
        <v>51</v>
      </c>
      <c r="B53" s="32">
        <v>10</v>
      </c>
      <c r="C53" s="32">
        <v>1295</v>
      </c>
      <c r="D53" s="32">
        <v>2154</v>
      </c>
      <c r="E53" s="32">
        <v>59</v>
      </c>
      <c r="F53" s="32">
        <v>3508</v>
      </c>
      <c r="G53" s="32">
        <v>0</v>
      </c>
      <c r="H53" s="32">
        <v>3518</v>
      </c>
      <c r="I53" s="32">
        <v>2819.1703119107301</v>
      </c>
      <c r="J53" s="33">
        <v>0.35471429156837164</v>
      </c>
      <c r="K53" s="33">
        <v>45.935500758104133</v>
      </c>
      <c r="L53" s="33">
        <v>76.405458403827254</v>
      </c>
      <c r="M53" s="33">
        <v>2.0928143202533929</v>
      </c>
      <c r="N53" s="33">
        <v>124.43377348218478</v>
      </c>
      <c r="O53" s="33">
        <v>0</v>
      </c>
      <c r="P53" s="33">
        <v>124.78848777375315</v>
      </c>
      <c r="Q53" s="35"/>
    </row>
    <row r="54" spans="1:17">
      <c r="A54" s="30" t="s">
        <v>52</v>
      </c>
      <c r="B54" s="32">
        <v>6</v>
      </c>
      <c r="C54" s="32">
        <v>332</v>
      </c>
      <c r="D54" s="32">
        <v>325</v>
      </c>
      <c r="E54" s="32">
        <v>0</v>
      </c>
      <c r="F54" s="32">
        <v>657</v>
      </c>
      <c r="G54" s="32">
        <v>0</v>
      </c>
      <c r="H54" s="32">
        <v>663</v>
      </c>
      <c r="I54" s="32">
        <v>474.63575839613799</v>
      </c>
      <c r="J54" s="33">
        <v>1.2641272584001797</v>
      </c>
      <c r="K54" s="33">
        <v>69.948374964809943</v>
      </c>
      <c r="L54" s="33">
        <v>68.473559830009734</v>
      </c>
      <c r="M54" s="33">
        <v>0</v>
      </c>
      <c r="N54" s="33">
        <v>138.42193479481969</v>
      </c>
      <c r="O54" s="33">
        <v>0</v>
      </c>
      <c r="P54" s="33">
        <v>139.68606205321987</v>
      </c>
      <c r="Q54" s="35"/>
    </row>
    <row r="55" spans="1:17">
      <c r="A55" s="30" t="s">
        <v>53</v>
      </c>
      <c r="B55" s="32">
        <v>2</v>
      </c>
      <c r="C55" s="32">
        <v>265</v>
      </c>
      <c r="D55" s="32">
        <v>1316</v>
      </c>
      <c r="E55" s="32">
        <v>33</v>
      </c>
      <c r="F55" s="32">
        <v>1614</v>
      </c>
      <c r="G55" s="32">
        <v>0</v>
      </c>
      <c r="H55" s="32">
        <v>1616</v>
      </c>
      <c r="I55" s="32">
        <v>1198.13511446194</v>
      </c>
      <c r="J55" s="33">
        <v>0.16692608169640052</v>
      </c>
      <c r="K55" s="33">
        <v>22.117705824773068</v>
      </c>
      <c r="L55" s="33">
        <v>109.83736175623154</v>
      </c>
      <c r="M55" s="33">
        <v>2.7542803479906088</v>
      </c>
      <c r="N55" s="33">
        <v>134.70934792899521</v>
      </c>
      <c r="O55" s="33">
        <v>0</v>
      </c>
      <c r="P55" s="33">
        <v>134.87627401069162</v>
      </c>
      <c r="Q55" s="35"/>
    </row>
    <row r="56" spans="1:17">
      <c r="A56" s="30" t="s">
        <v>54</v>
      </c>
      <c r="B56" s="32">
        <v>18</v>
      </c>
      <c r="C56" s="32">
        <v>164</v>
      </c>
      <c r="D56" s="32">
        <v>186</v>
      </c>
      <c r="E56" s="32">
        <v>0</v>
      </c>
      <c r="F56" s="32">
        <v>350</v>
      </c>
      <c r="G56" s="32">
        <v>0</v>
      </c>
      <c r="H56" s="32">
        <v>368</v>
      </c>
      <c r="I56" s="32">
        <v>311.62244616684097</v>
      </c>
      <c r="J56" s="33">
        <v>5.7762206225551855</v>
      </c>
      <c r="K56" s="33">
        <v>52.627787894391695</v>
      </c>
      <c r="L56" s="33">
        <v>59.687613099736922</v>
      </c>
      <c r="M56" s="33">
        <v>0</v>
      </c>
      <c r="N56" s="33">
        <v>112.31540099412861</v>
      </c>
      <c r="O56" s="33">
        <v>0</v>
      </c>
      <c r="P56" s="33">
        <v>118.0916216166838</v>
      </c>
      <c r="Q56" s="35"/>
    </row>
    <row r="57" spans="1:17">
      <c r="A57" s="30" t="s">
        <v>55</v>
      </c>
      <c r="B57" s="32">
        <v>5</v>
      </c>
      <c r="C57" s="32">
        <v>453</v>
      </c>
      <c r="D57" s="32">
        <v>1308</v>
      </c>
      <c r="E57" s="32">
        <v>37</v>
      </c>
      <c r="F57" s="32">
        <v>1798</v>
      </c>
      <c r="G57" s="32">
        <v>0</v>
      </c>
      <c r="H57" s="32">
        <v>1803</v>
      </c>
      <c r="I57" s="32">
        <v>1415.62800393619</v>
      </c>
      <c r="J57" s="33">
        <v>0.35320013351652918</v>
      </c>
      <c r="K57" s="33">
        <v>31.999932096597544</v>
      </c>
      <c r="L57" s="33">
        <v>92.397154927924035</v>
      </c>
      <c r="M57" s="33">
        <v>2.613680988022316</v>
      </c>
      <c r="N57" s="33">
        <v>127.01076801254389</v>
      </c>
      <c r="O57" s="33">
        <v>0</v>
      </c>
      <c r="P57" s="33">
        <v>127.36396814606042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558</v>
      </c>
      <c r="C62" s="28">
        <v>36393</v>
      </c>
      <c r="D62" s="28">
        <v>96255</v>
      </c>
      <c r="E62" s="28">
        <v>12226</v>
      </c>
      <c r="F62" s="28">
        <v>144874</v>
      </c>
      <c r="G62" s="28">
        <v>266</v>
      </c>
      <c r="H62" s="28">
        <v>145698</v>
      </c>
      <c r="I62" s="28">
        <v>116470.50387887828</v>
      </c>
      <c r="J62" s="29">
        <v>0.47909125608341452</v>
      </c>
      <c r="K62" s="29">
        <v>31.246537782515599</v>
      </c>
      <c r="L62" s="29">
        <v>82.643241674389003</v>
      </c>
      <c r="M62" s="29">
        <v>10.497078309813308</v>
      </c>
      <c r="N62" s="29">
        <v>124.38685776671791</v>
      </c>
      <c r="O62" s="29">
        <v>0.22838400379603632</v>
      </c>
      <c r="P62" s="29">
        <v>125.09433302659737</v>
      </c>
      <c r="Q62" s="35"/>
    </row>
    <row r="63" spans="1:17">
      <c r="A63" s="30" t="s">
        <v>57</v>
      </c>
      <c r="B63" s="32">
        <v>221</v>
      </c>
      <c r="C63" s="32">
        <v>3421</v>
      </c>
      <c r="D63" s="32">
        <v>9954</v>
      </c>
      <c r="E63" s="32">
        <v>492</v>
      </c>
      <c r="F63" s="32">
        <v>13867</v>
      </c>
      <c r="G63" s="32">
        <v>0</v>
      </c>
      <c r="H63" s="32">
        <v>14088</v>
      </c>
      <c r="I63" s="32">
        <v>11427.204454924715</v>
      </c>
      <c r="J63" s="33">
        <v>1.9339813238815109</v>
      </c>
      <c r="K63" s="33">
        <v>29.937330809948637</v>
      </c>
      <c r="L63" s="33">
        <v>87.107918995097563</v>
      </c>
      <c r="M63" s="33">
        <v>4.305514983482821</v>
      </c>
      <c r="N63" s="33">
        <v>121.35076478852902</v>
      </c>
      <c r="O63" s="33">
        <v>0</v>
      </c>
      <c r="P63" s="33">
        <v>123.28474611241053</v>
      </c>
      <c r="Q63" s="35"/>
    </row>
    <row r="64" spans="1:17">
      <c r="A64" s="30" t="s">
        <v>58</v>
      </c>
      <c r="B64" s="32">
        <v>40</v>
      </c>
      <c r="C64" s="32">
        <v>2412</v>
      </c>
      <c r="D64" s="32">
        <v>5990</v>
      </c>
      <c r="E64" s="32">
        <v>216</v>
      </c>
      <c r="F64" s="32">
        <v>8618</v>
      </c>
      <c r="G64" s="32">
        <v>261</v>
      </c>
      <c r="H64" s="32">
        <v>8919</v>
      </c>
      <c r="I64" s="32">
        <v>6820.1723635525032</v>
      </c>
      <c r="J64" s="33">
        <v>0.58649544128478204</v>
      </c>
      <c r="K64" s="33">
        <v>35.365675109472356</v>
      </c>
      <c r="L64" s="33">
        <v>87.827692332396111</v>
      </c>
      <c r="M64" s="33">
        <v>3.1670753829378229</v>
      </c>
      <c r="N64" s="33">
        <v>126.36044282480628</v>
      </c>
      <c r="O64" s="33">
        <v>3.8268827543832025</v>
      </c>
      <c r="P64" s="33">
        <v>130.77382102047426</v>
      </c>
      <c r="Q64" s="35"/>
    </row>
    <row r="65" spans="1:17">
      <c r="A65" s="30" t="s">
        <v>59</v>
      </c>
      <c r="B65" s="32">
        <v>47</v>
      </c>
      <c r="C65" s="32">
        <v>7360</v>
      </c>
      <c r="D65" s="32">
        <v>21822</v>
      </c>
      <c r="E65" s="32">
        <v>6175</v>
      </c>
      <c r="F65" s="32">
        <v>35357</v>
      </c>
      <c r="G65" s="32">
        <v>5</v>
      </c>
      <c r="H65" s="32">
        <v>35409</v>
      </c>
      <c r="I65" s="32">
        <v>30079.107556580999</v>
      </c>
      <c r="J65" s="33">
        <v>0.15625463591826841</v>
      </c>
      <c r="K65" s="33">
        <v>24.4688110714565</v>
      </c>
      <c r="L65" s="33">
        <v>72.548695000179862</v>
      </c>
      <c r="M65" s="33">
        <v>20.529199506283135</v>
      </c>
      <c r="N65" s="33">
        <v>117.5467055779195</v>
      </c>
      <c r="O65" s="33">
        <v>1.6622833608326427E-2</v>
      </c>
      <c r="P65" s="33">
        <v>117.71958304744608</v>
      </c>
      <c r="Q65" s="35"/>
    </row>
    <row r="66" spans="1:17">
      <c r="A66" s="30" t="s">
        <v>60</v>
      </c>
      <c r="B66" s="32">
        <v>60</v>
      </c>
      <c r="C66" s="32">
        <v>5311</v>
      </c>
      <c r="D66" s="32">
        <v>11795</v>
      </c>
      <c r="E66" s="32">
        <v>697</v>
      </c>
      <c r="F66" s="32">
        <v>17803</v>
      </c>
      <c r="G66" s="32">
        <v>0</v>
      </c>
      <c r="H66" s="32">
        <v>17863</v>
      </c>
      <c r="I66" s="32">
        <v>13463.312550199893</v>
      </c>
      <c r="J66" s="33">
        <v>0.44565555301699628</v>
      </c>
      <c r="K66" s="33">
        <v>39.447944034554453</v>
      </c>
      <c r="L66" s="33">
        <v>87.608454130591184</v>
      </c>
      <c r="M66" s="33">
        <v>5.1770320075474405</v>
      </c>
      <c r="N66" s="33">
        <v>132.23343017269309</v>
      </c>
      <c r="O66" s="33">
        <v>0</v>
      </c>
      <c r="P66" s="33">
        <v>132.67908572571008</v>
      </c>
      <c r="Q66" s="35"/>
    </row>
    <row r="67" spans="1:17">
      <c r="A67" s="30" t="s">
        <v>61</v>
      </c>
      <c r="B67" s="32">
        <v>48</v>
      </c>
      <c r="C67" s="32">
        <v>4859</v>
      </c>
      <c r="D67" s="32">
        <v>17280</v>
      </c>
      <c r="E67" s="32">
        <v>2475</v>
      </c>
      <c r="F67" s="32">
        <v>24614</v>
      </c>
      <c r="G67" s="32">
        <v>0</v>
      </c>
      <c r="H67" s="32">
        <v>24662</v>
      </c>
      <c r="I67" s="32">
        <v>19327.01285934616</v>
      </c>
      <c r="J67" s="33">
        <v>0.24835705522277932</v>
      </c>
      <c r="K67" s="33">
        <v>25.140977735989264</v>
      </c>
      <c r="L67" s="33">
        <v>89.40853988020055</v>
      </c>
      <c r="M67" s="33">
        <v>12.805910659924558</v>
      </c>
      <c r="N67" s="33">
        <v>127.35542827611437</v>
      </c>
      <c r="O67" s="33">
        <v>0</v>
      </c>
      <c r="P67" s="33">
        <v>127.60378533133715</v>
      </c>
      <c r="Q67" s="35"/>
    </row>
    <row r="68" spans="1:17">
      <c r="A68" s="30" t="s">
        <v>62</v>
      </c>
      <c r="B68" s="32">
        <v>80</v>
      </c>
      <c r="C68" s="32">
        <v>5868</v>
      </c>
      <c r="D68" s="32">
        <v>13992</v>
      </c>
      <c r="E68" s="32">
        <v>1112</v>
      </c>
      <c r="F68" s="32">
        <v>20972</v>
      </c>
      <c r="G68" s="32">
        <v>0</v>
      </c>
      <c r="H68" s="32">
        <v>21052</v>
      </c>
      <c r="I68" s="32">
        <v>16995.862206330803</v>
      </c>
      <c r="J68" s="33">
        <v>0.47070280418136556</v>
      </c>
      <c r="K68" s="33">
        <v>34.526050686703165</v>
      </c>
      <c r="L68" s="33">
        <v>82.32592045132084</v>
      </c>
      <c r="M68" s="33">
        <v>6.5427689781209812</v>
      </c>
      <c r="N68" s="33">
        <v>123.39474011614499</v>
      </c>
      <c r="O68" s="33">
        <v>0</v>
      </c>
      <c r="P68" s="33">
        <v>123.86544292032636</v>
      </c>
      <c r="Q68" s="35"/>
    </row>
    <row r="69" spans="1:17">
      <c r="A69" s="30" t="s">
        <v>63</v>
      </c>
      <c r="B69" s="32">
        <v>34</v>
      </c>
      <c r="C69" s="32">
        <v>5284</v>
      </c>
      <c r="D69" s="32">
        <v>9833</v>
      </c>
      <c r="E69" s="32">
        <v>770</v>
      </c>
      <c r="F69" s="32">
        <v>15887</v>
      </c>
      <c r="G69" s="32">
        <v>0</v>
      </c>
      <c r="H69" s="32">
        <v>15921</v>
      </c>
      <c r="I69" s="32">
        <v>12109.721681706904</v>
      </c>
      <c r="J69" s="33">
        <v>0.28076615543824451</v>
      </c>
      <c r="K69" s="33">
        <v>43.63436368634364</v>
      </c>
      <c r="L69" s="33">
        <v>81.199223718360528</v>
      </c>
      <c r="M69" s="33">
        <v>6.3585276378661248</v>
      </c>
      <c r="N69" s="33">
        <v>131.19211504257029</v>
      </c>
      <c r="O69" s="33">
        <v>0</v>
      </c>
      <c r="P69" s="33">
        <v>131.47288119800854</v>
      </c>
      <c r="Q69" s="35"/>
    </row>
    <row r="70" spans="1:17">
      <c r="A70" s="30" t="s">
        <v>64</v>
      </c>
      <c r="B70" s="32">
        <v>28</v>
      </c>
      <c r="C70" s="32">
        <v>1878</v>
      </c>
      <c r="D70" s="32">
        <v>5589</v>
      </c>
      <c r="E70" s="32">
        <v>289</v>
      </c>
      <c r="F70" s="32">
        <v>7756</v>
      </c>
      <c r="G70" s="32">
        <v>0</v>
      </c>
      <c r="H70" s="32">
        <v>7784</v>
      </c>
      <c r="I70" s="32">
        <v>6248.1102062363098</v>
      </c>
      <c r="J70" s="33">
        <v>0.44813550138812985</v>
      </c>
      <c r="K70" s="33">
        <v>30.05708827167528</v>
      </c>
      <c r="L70" s="33">
        <v>89.451047044937781</v>
      </c>
      <c r="M70" s="33">
        <v>4.6253985678989116</v>
      </c>
      <c r="N70" s="33">
        <v>124.13353388451196</v>
      </c>
      <c r="O70" s="33">
        <v>0</v>
      </c>
      <c r="P70" s="33">
        <v>124.5816693859001</v>
      </c>
      <c r="Q70" s="35"/>
    </row>
    <row r="72" spans="1:17">
      <c r="A72" s="25" t="s">
        <v>133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J59:P59"/>
    <mergeCell ref="P9:P10"/>
  </mergeCells>
  <hyperlinks>
    <hyperlink ref="P7" location="Contenido!A1" display="Contenido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88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579</v>
      </c>
      <c r="C11" s="28">
        <v>31741</v>
      </c>
      <c r="D11" s="28">
        <v>84919</v>
      </c>
      <c r="E11" s="28">
        <v>10942</v>
      </c>
      <c r="F11" s="28">
        <v>127602</v>
      </c>
      <c r="G11" s="28">
        <v>247</v>
      </c>
      <c r="H11" s="28">
        <v>128428</v>
      </c>
      <c r="I11" s="28">
        <v>115602.357315815</v>
      </c>
      <c r="J11" s="29">
        <v>0.50085483846858359</v>
      </c>
      <c r="K11" s="29">
        <v>27.457052552385683</v>
      </c>
      <c r="L11" s="29">
        <v>73.457844607795593</v>
      </c>
      <c r="M11" s="29">
        <v>9.465204909366566</v>
      </c>
      <c r="N11" s="29">
        <v>110.38010206954785</v>
      </c>
      <c r="O11" s="29">
        <v>0.2136634630427291</v>
      </c>
      <c r="P11" s="29">
        <v>111.09462037105915</v>
      </c>
      <c r="Q11" s="35"/>
    </row>
    <row r="12" spans="1:17">
      <c r="A12" s="30" t="s">
        <v>10</v>
      </c>
      <c r="B12" s="32">
        <v>7</v>
      </c>
      <c r="C12" s="32">
        <v>235</v>
      </c>
      <c r="D12" s="32">
        <v>1588</v>
      </c>
      <c r="E12" s="32">
        <v>13</v>
      </c>
      <c r="F12" s="32">
        <v>1836</v>
      </c>
      <c r="G12" s="32">
        <v>0</v>
      </c>
      <c r="H12" s="32">
        <v>1843</v>
      </c>
      <c r="I12" s="32">
        <v>1762.8439330085901</v>
      </c>
      <c r="J12" s="33">
        <v>0.39708563355652937</v>
      </c>
      <c r="K12" s="33">
        <v>13.330731983683487</v>
      </c>
      <c r="L12" s="33">
        <v>90.081712298252668</v>
      </c>
      <c r="M12" s="33">
        <v>0.73744474803355453</v>
      </c>
      <c r="N12" s="33">
        <v>104.1498890299697</v>
      </c>
      <c r="O12" s="33">
        <v>0</v>
      </c>
      <c r="P12" s="33">
        <v>104.54697466352623</v>
      </c>
      <c r="Q12" s="35"/>
    </row>
    <row r="13" spans="1:17">
      <c r="A13" s="30" t="s">
        <v>11</v>
      </c>
      <c r="B13" s="32">
        <v>13</v>
      </c>
      <c r="C13" s="32">
        <v>625</v>
      </c>
      <c r="D13" s="32">
        <v>1432</v>
      </c>
      <c r="E13" s="32">
        <v>80</v>
      </c>
      <c r="F13" s="32">
        <v>2137</v>
      </c>
      <c r="G13" s="32">
        <v>0</v>
      </c>
      <c r="H13" s="32">
        <v>2150</v>
      </c>
      <c r="I13" s="32">
        <v>2002.8242721196</v>
      </c>
      <c r="J13" s="33">
        <v>0.64908340591668723</v>
      </c>
      <c r="K13" s="33">
        <v>31.205932976763812</v>
      </c>
      <c r="L13" s="33">
        <v>71.499033636361247</v>
      </c>
      <c r="M13" s="33">
        <v>3.9943594210257678</v>
      </c>
      <c r="N13" s="33">
        <v>106.69932603415081</v>
      </c>
      <c r="O13" s="33">
        <v>0</v>
      </c>
      <c r="P13" s="33">
        <v>107.34840944006751</v>
      </c>
      <c r="Q13" s="35"/>
    </row>
    <row r="14" spans="1:17">
      <c r="A14" s="30" t="s">
        <v>12</v>
      </c>
      <c r="B14" s="32">
        <v>35</v>
      </c>
      <c r="C14" s="32">
        <v>801</v>
      </c>
      <c r="D14" s="32">
        <v>3094</v>
      </c>
      <c r="E14" s="32">
        <v>237</v>
      </c>
      <c r="F14" s="32">
        <v>4132</v>
      </c>
      <c r="G14" s="32">
        <v>0</v>
      </c>
      <c r="H14" s="32">
        <v>4167</v>
      </c>
      <c r="I14" s="32">
        <v>3677.39273621139</v>
      </c>
      <c r="J14" s="33">
        <v>0.95176127519244846</v>
      </c>
      <c r="K14" s="33">
        <v>21.781736612261465</v>
      </c>
      <c r="L14" s="33">
        <v>84.135696727012444</v>
      </c>
      <c r="M14" s="33">
        <v>6.4447834920174367</v>
      </c>
      <c r="N14" s="33">
        <v>112.36221683129135</v>
      </c>
      <c r="O14" s="33">
        <v>0</v>
      </c>
      <c r="P14" s="33">
        <v>113.3139781064838</v>
      </c>
      <c r="Q14" s="35"/>
    </row>
    <row r="15" spans="1:17">
      <c r="A15" s="30" t="s">
        <v>13</v>
      </c>
      <c r="B15" s="32">
        <v>3</v>
      </c>
      <c r="C15" s="32">
        <v>249</v>
      </c>
      <c r="D15" s="32">
        <v>1262</v>
      </c>
      <c r="E15" s="32">
        <v>37</v>
      </c>
      <c r="F15" s="32">
        <v>1548</v>
      </c>
      <c r="G15" s="32">
        <v>0</v>
      </c>
      <c r="H15" s="32">
        <v>1551</v>
      </c>
      <c r="I15" s="32">
        <v>1410.04274136033</v>
      </c>
      <c r="J15" s="33">
        <v>0.21275950806326399</v>
      </c>
      <c r="K15" s="33">
        <v>17.659039169250914</v>
      </c>
      <c r="L15" s="33">
        <v>89.500833058613054</v>
      </c>
      <c r="M15" s="33">
        <v>2.624033932780256</v>
      </c>
      <c r="N15" s="33">
        <v>109.78390616064422</v>
      </c>
      <c r="O15" s="33">
        <v>0</v>
      </c>
      <c r="P15" s="33">
        <v>109.99666566870749</v>
      </c>
      <c r="Q15" s="35"/>
    </row>
    <row r="16" spans="1:17">
      <c r="A16" s="30" t="s">
        <v>14</v>
      </c>
      <c r="B16" s="32">
        <v>0</v>
      </c>
      <c r="C16" s="32">
        <v>260</v>
      </c>
      <c r="D16" s="32">
        <v>1673</v>
      </c>
      <c r="E16" s="32">
        <v>104</v>
      </c>
      <c r="F16" s="32">
        <v>2037</v>
      </c>
      <c r="G16" s="32">
        <v>0</v>
      </c>
      <c r="H16" s="32">
        <v>2037</v>
      </c>
      <c r="I16" s="32">
        <v>1808.87977266191</v>
      </c>
      <c r="J16" s="33">
        <v>0</v>
      </c>
      <c r="K16" s="33">
        <v>14.373536811536644</v>
      </c>
      <c r="L16" s="33">
        <v>92.488181098849253</v>
      </c>
      <c r="M16" s="33">
        <v>5.7494147246146579</v>
      </c>
      <c r="N16" s="33">
        <v>112.61113263500056</v>
      </c>
      <c r="O16" s="33">
        <v>0</v>
      </c>
      <c r="P16" s="33">
        <v>112.61113263500056</v>
      </c>
      <c r="Q16" s="35"/>
    </row>
    <row r="17" spans="1:17">
      <c r="A17" s="30" t="s">
        <v>15</v>
      </c>
      <c r="B17" s="32">
        <v>0</v>
      </c>
      <c r="C17" s="32">
        <v>81</v>
      </c>
      <c r="D17" s="32">
        <v>42</v>
      </c>
      <c r="E17" s="32">
        <v>0</v>
      </c>
      <c r="F17" s="32">
        <v>123</v>
      </c>
      <c r="G17" s="32">
        <v>0</v>
      </c>
      <c r="H17" s="32">
        <v>123</v>
      </c>
      <c r="I17" s="32">
        <v>129.52913548962201</v>
      </c>
      <c r="J17" s="33">
        <v>0</v>
      </c>
      <c r="K17" s="33">
        <v>62.534193325554767</v>
      </c>
      <c r="L17" s="33">
        <v>32.425137279917287</v>
      </c>
      <c r="M17" s="33">
        <v>0</v>
      </c>
      <c r="N17" s="33">
        <v>94.959330605472061</v>
      </c>
      <c r="O17" s="33">
        <v>0</v>
      </c>
      <c r="P17" s="33">
        <v>94.959330605472061</v>
      </c>
      <c r="Q17" s="35"/>
    </row>
    <row r="18" spans="1:17">
      <c r="A18" s="30" t="s">
        <v>16</v>
      </c>
      <c r="B18" s="32">
        <v>8</v>
      </c>
      <c r="C18" s="32">
        <v>1653</v>
      </c>
      <c r="D18" s="32">
        <v>7114</v>
      </c>
      <c r="E18" s="32">
        <v>1707</v>
      </c>
      <c r="F18" s="32">
        <v>10474</v>
      </c>
      <c r="G18" s="32">
        <v>0</v>
      </c>
      <c r="H18" s="32">
        <v>10482</v>
      </c>
      <c r="I18" s="32">
        <v>9437.6421956982795</v>
      </c>
      <c r="J18" s="33">
        <v>8.4766934729168228E-2</v>
      </c>
      <c r="K18" s="33">
        <v>17.514967888414386</v>
      </c>
      <c r="L18" s="33">
        <v>75.378996707912847</v>
      </c>
      <c r="M18" s="33">
        <v>18.087144697836273</v>
      </c>
      <c r="N18" s="33">
        <v>110.9811092941635</v>
      </c>
      <c r="O18" s="33">
        <v>0</v>
      </c>
      <c r="P18" s="33">
        <v>111.06587622889268</v>
      </c>
      <c r="Q18" s="35"/>
    </row>
    <row r="19" spans="1:17">
      <c r="A19" s="30" t="s">
        <v>17</v>
      </c>
      <c r="B19" s="32">
        <v>31</v>
      </c>
      <c r="C19" s="32">
        <v>210</v>
      </c>
      <c r="D19" s="32">
        <v>582</v>
      </c>
      <c r="E19" s="32">
        <v>4</v>
      </c>
      <c r="F19" s="32">
        <v>796</v>
      </c>
      <c r="G19" s="32">
        <v>0</v>
      </c>
      <c r="H19" s="32">
        <v>827</v>
      </c>
      <c r="I19" s="32">
        <v>772.52089130858405</v>
      </c>
      <c r="J19" s="33">
        <v>4.0128364616118875</v>
      </c>
      <c r="K19" s="33">
        <v>27.183730868983755</v>
      </c>
      <c r="L19" s="33">
        <v>75.337768408326411</v>
      </c>
      <c r="M19" s="33">
        <v>0.51778534988540481</v>
      </c>
      <c r="N19" s="33">
        <v>103.03928462719557</v>
      </c>
      <c r="O19" s="33">
        <v>0</v>
      </c>
      <c r="P19" s="33">
        <v>107.05212108880745</v>
      </c>
      <c r="Q19" s="35"/>
    </row>
    <row r="20" spans="1:17">
      <c r="A20" s="30" t="s">
        <v>18</v>
      </c>
      <c r="B20" s="32">
        <v>14</v>
      </c>
      <c r="C20" s="32">
        <v>641</v>
      </c>
      <c r="D20" s="32">
        <v>1272</v>
      </c>
      <c r="E20" s="32">
        <v>51</v>
      </c>
      <c r="F20" s="32">
        <v>1964</v>
      </c>
      <c r="G20" s="32">
        <v>0</v>
      </c>
      <c r="H20" s="32">
        <v>1978</v>
      </c>
      <c r="I20" s="32">
        <v>1839.8999333058</v>
      </c>
      <c r="J20" s="33">
        <v>0.76091094665381098</v>
      </c>
      <c r="K20" s="33">
        <v>34.838851200363777</v>
      </c>
      <c r="L20" s="33">
        <v>69.134194581689115</v>
      </c>
      <c r="M20" s="33">
        <v>2.7718898770960259</v>
      </c>
      <c r="N20" s="33">
        <v>106.74493565914891</v>
      </c>
      <c r="O20" s="33">
        <v>0</v>
      </c>
      <c r="P20" s="33">
        <v>107.50584660580273</v>
      </c>
      <c r="Q20" s="35"/>
    </row>
    <row r="21" spans="1:17">
      <c r="A21" s="30" t="s">
        <v>19</v>
      </c>
      <c r="B21" s="32">
        <v>1</v>
      </c>
      <c r="C21" s="32">
        <v>146</v>
      </c>
      <c r="D21" s="32">
        <v>113</v>
      </c>
      <c r="E21" s="32">
        <v>7</v>
      </c>
      <c r="F21" s="32">
        <v>266</v>
      </c>
      <c r="G21" s="32">
        <v>0</v>
      </c>
      <c r="H21" s="32">
        <v>267</v>
      </c>
      <c r="I21" s="32">
        <v>227.852723150023</v>
      </c>
      <c r="J21" s="33">
        <v>0.43887998623636332</v>
      </c>
      <c r="K21" s="33">
        <v>64.076477990509048</v>
      </c>
      <c r="L21" s="33">
        <v>49.593438444709058</v>
      </c>
      <c r="M21" s="33">
        <v>3.0721599036545433</v>
      </c>
      <c r="N21" s="33">
        <v>116.74207633887265</v>
      </c>
      <c r="O21" s="33">
        <v>0</v>
      </c>
      <c r="P21" s="33">
        <v>117.18095632510901</v>
      </c>
      <c r="Q21" s="35"/>
    </row>
    <row r="22" spans="1:17">
      <c r="A22" s="30" t="s">
        <v>20</v>
      </c>
      <c r="B22" s="32">
        <v>1</v>
      </c>
      <c r="C22" s="32">
        <v>536</v>
      </c>
      <c r="D22" s="32">
        <v>1457</v>
      </c>
      <c r="E22" s="32">
        <v>151</v>
      </c>
      <c r="F22" s="32">
        <v>2144</v>
      </c>
      <c r="G22" s="32">
        <v>0</v>
      </c>
      <c r="H22" s="32">
        <v>2145</v>
      </c>
      <c r="I22" s="32">
        <v>1753.82132172415</v>
      </c>
      <c r="J22" s="33">
        <v>5.7018351163442241E-2</v>
      </c>
      <c r="K22" s="33">
        <v>30.561836223605042</v>
      </c>
      <c r="L22" s="33">
        <v>83.075737645135348</v>
      </c>
      <c r="M22" s="33">
        <v>8.6097710256797786</v>
      </c>
      <c r="N22" s="33">
        <v>122.24734489442017</v>
      </c>
      <c r="O22" s="33">
        <v>0</v>
      </c>
      <c r="P22" s="33">
        <v>122.3043632455836</v>
      </c>
      <c r="Q22" s="35"/>
    </row>
    <row r="23" spans="1:17">
      <c r="A23" s="30" t="s">
        <v>21</v>
      </c>
      <c r="B23" s="32">
        <v>0</v>
      </c>
      <c r="C23" s="32">
        <v>242</v>
      </c>
      <c r="D23" s="32">
        <v>384</v>
      </c>
      <c r="E23" s="32">
        <v>14</v>
      </c>
      <c r="F23" s="32">
        <v>640</v>
      </c>
      <c r="G23" s="32">
        <v>0</v>
      </c>
      <c r="H23" s="32">
        <v>640</v>
      </c>
      <c r="I23" s="32">
        <v>534.35429287556894</v>
      </c>
      <c r="J23" s="33">
        <v>0</v>
      </c>
      <c r="K23" s="33">
        <v>45.288304637304137</v>
      </c>
      <c r="L23" s="33">
        <v>71.862433804647878</v>
      </c>
      <c r="M23" s="33">
        <v>2.619984565794454</v>
      </c>
      <c r="N23" s="33">
        <v>119.77072300774647</v>
      </c>
      <c r="O23" s="33">
        <v>0</v>
      </c>
      <c r="P23" s="33">
        <v>119.77072300774647</v>
      </c>
      <c r="Q23" s="35"/>
    </row>
    <row r="24" spans="1:17">
      <c r="A24" s="30" t="s">
        <v>22</v>
      </c>
      <c r="B24" s="32">
        <v>0</v>
      </c>
      <c r="C24" s="32">
        <v>138</v>
      </c>
      <c r="D24" s="32">
        <v>578</v>
      </c>
      <c r="E24" s="32">
        <v>0</v>
      </c>
      <c r="F24" s="32">
        <v>716</v>
      </c>
      <c r="G24" s="32">
        <v>0</v>
      </c>
      <c r="H24" s="32">
        <v>716</v>
      </c>
      <c r="I24" s="32">
        <v>527.89931546218395</v>
      </c>
      <c r="J24" s="33">
        <v>0</v>
      </c>
      <c r="K24" s="33">
        <v>26.141348540901003</v>
      </c>
      <c r="L24" s="33">
        <v>109.49057577275927</v>
      </c>
      <c r="M24" s="33">
        <v>0</v>
      </c>
      <c r="N24" s="33">
        <v>135.63192431366028</v>
      </c>
      <c r="O24" s="33">
        <v>0</v>
      </c>
      <c r="P24" s="33">
        <v>135.63192431366028</v>
      </c>
      <c r="Q24" s="35"/>
    </row>
    <row r="25" spans="1:17">
      <c r="A25" s="30" t="s">
        <v>23</v>
      </c>
      <c r="B25" s="32">
        <v>64</v>
      </c>
      <c r="C25" s="32">
        <v>1365</v>
      </c>
      <c r="D25" s="32">
        <v>2285</v>
      </c>
      <c r="E25" s="32">
        <v>134</v>
      </c>
      <c r="F25" s="32">
        <v>3784</v>
      </c>
      <c r="G25" s="32">
        <v>0</v>
      </c>
      <c r="H25" s="32">
        <v>3848</v>
      </c>
      <c r="I25" s="32">
        <v>3487.7249159047001</v>
      </c>
      <c r="J25" s="33">
        <v>1.8350071047216947</v>
      </c>
      <c r="K25" s="33">
        <v>39.137260905392395</v>
      </c>
      <c r="L25" s="33">
        <v>65.515488035766751</v>
      </c>
      <c r="M25" s="33">
        <v>3.8420461255110485</v>
      </c>
      <c r="N25" s="33">
        <v>108.49479506667021</v>
      </c>
      <c r="O25" s="33">
        <v>0</v>
      </c>
      <c r="P25" s="33">
        <v>110.32980217139189</v>
      </c>
      <c r="Q25" s="35"/>
    </row>
    <row r="26" spans="1:17">
      <c r="A26" s="30" t="s">
        <v>24</v>
      </c>
      <c r="B26" s="32">
        <v>38</v>
      </c>
      <c r="C26" s="32">
        <v>1324</v>
      </c>
      <c r="D26" s="32">
        <v>2191</v>
      </c>
      <c r="E26" s="32">
        <v>153</v>
      </c>
      <c r="F26" s="32">
        <v>3668</v>
      </c>
      <c r="G26" s="32">
        <v>0</v>
      </c>
      <c r="H26" s="32">
        <v>3706</v>
      </c>
      <c r="I26" s="32">
        <v>3300.6041848221898</v>
      </c>
      <c r="J26" s="33">
        <v>1.1513043634478437</v>
      </c>
      <c r="K26" s="33">
        <v>40.113867821182758</v>
      </c>
      <c r="L26" s="33">
        <v>66.381785797742765</v>
      </c>
      <c r="M26" s="33">
        <v>4.6355149370400017</v>
      </c>
      <c r="N26" s="33">
        <v>111.13116855596553</v>
      </c>
      <c r="O26" s="33">
        <v>0</v>
      </c>
      <c r="P26" s="33">
        <v>112.28247291941338</v>
      </c>
      <c r="Q26" s="35"/>
    </row>
    <row r="27" spans="1:17">
      <c r="A27" s="30" t="s">
        <v>25</v>
      </c>
      <c r="B27" s="32">
        <v>0</v>
      </c>
      <c r="C27" s="32">
        <v>109</v>
      </c>
      <c r="D27" s="32">
        <v>332</v>
      </c>
      <c r="E27" s="32">
        <v>2</v>
      </c>
      <c r="F27" s="32">
        <v>443</v>
      </c>
      <c r="G27" s="32">
        <v>0</v>
      </c>
      <c r="H27" s="32">
        <v>443</v>
      </c>
      <c r="I27" s="32">
        <v>399.73980556067801</v>
      </c>
      <c r="J27" s="33">
        <v>0</v>
      </c>
      <c r="K27" s="33">
        <v>27.267737284035498</v>
      </c>
      <c r="L27" s="33">
        <v>83.054025488988856</v>
      </c>
      <c r="M27" s="33">
        <v>0.50032545475294488</v>
      </c>
      <c r="N27" s="33">
        <v>110.8220882277773</v>
      </c>
      <c r="O27" s="33">
        <v>0</v>
      </c>
      <c r="P27" s="33">
        <v>110.8220882277773</v>
      </c>
      <c r="Q27" s="35"/>
    </row>
    <row r="28" spans="1:17">
      <c r="A28" s="30" t="s">
        <v>26</v>
      </c>
      <c r="B28" s="32">
        <v>28</v>
      </c>
      <c r="C28" s="32">
        <v>4332</v>
      </c>
      <c r="D28" s="32">
        <v>7584</v>
      </c>
      <c r="E28" s="32">
        <v>966</v>
      </c>
      <c r="F28" s="32">
        <v>12882</v>
      </c>
      <c r="G28" s="32">
        <v>0</v>
      </c>
      <c r="H28" s="32">
        <v>12910</v>
      </c>
      <c r="I28" s="32">
        <v>11119.383876849201</v>
      </c>
      <c r="J28" s="33">
        <v>0.25181251326610471</v>
      </c>
      <c r="K28" s="33">
        <v>38.958993123884483</v>
      </c>
      <c r="L28" s="33">
        <v>68.205217878933496</v>
      </c>
      <c r="M28" s="33">
        <v>8.6875317076806127</v>
      </c>
      <c r="N28" s="33">
        <v>115.8517427104986</v>
      </c>
      <c r="O28" s="33">
        <v>0</v>
      </c>
      <c r="P28" s="33">
        <v>116.1035552237647</v>
      </c>
      <c r="Q28" s="35"/>
    </row>
    <row r="29" spans="1:17">
      <c r="A29" s="30" t="s">
        <v>27</v>
      </c>
      <c r="B29" s="32">
        <v>0</v>
      </c>
      <c r="C29" s="32">
        <v>437</v>
      </c>
      <c r="D29" s="32">
        <v>313</v>
      </c>
      <c r="E29" s="32">
        <v>16</v>
      </c>
      <c r="F29" s="32">
        <v>766</v>
      </c>
      <c r="G29" s="32">
        <v>0</v>
      </c>
      <c r="H29" s="32">
        <v>766</v>
      </c>
      <c r="I29" s="32">
        <v>768.92419353338698</v>
      </c>
      <c r="J29" s="33">
        <v>0</v>
      </c>
      <c r="K29" s="33">
        <v>56.832650562324297</v>
      </c>
      <c r="L29" s="33">
        <v>40.70622340047484</v>
      </c>
      <c r="M29" s="33">
        <v>2.0808293112063816</v>
      </c>
      <c r="N29" s="33">
        <v>99.619703274005516</v>
      </c>
      <c r="O29" s="33">
        <v>0</v>
      </c>
      <c r="P29" s="33">
        <v>99.619703274005516</v>
      </c>
      <c r="Q29" s="35"/>
    </row>
    <row r="30" spans="1:17">
      <c r="A30" s="30" t="s">
        <v>28</v>
      </c>
      <c r="B30" s="32">
        <v>17</v>
      </c>
      <c r="C30" s="32">
        <v>70</v>
      </c>
      <c r="D30" s="32">
        <v>959</v>
      </c>
      <c r="E30" s="32">
        <v>13</v>
      </c>
      <c r="F30" s="32">
        <v>1042</v>
      </c>
      <c r="G30" s="32">
        <v>0</v>
      </c>
      <c r="H30" s="32">
        <v>1059</v>
      </c>
      <c r="I30" s="32">
        <v>1061.8485118072499</v>
      </c>
      <c r="J30" s="33">
        <v>1.6009816664965006</v>
      </c>
      <c r="K30" s="33">
        <v>6.5922774502797079</v>
      </c>
      <c r="L30" s="33">
        <v>90.314201068832006</v>
      </c>
      <c r="M30" s="33">
        <v>1.2242800979090886</v>
      </c>
      <c r="N30" s="33">
        <v>98.130758617020803</v>
      </c>
      <c r="O30" s="33">
        <v>0</v>
      </c>
      <c r="P30" s="33">
        <v>99.731740283517297</v>
      </c>
      <c r="Q30" s="35"/>
    </row>
    <row r="31" spans="1:17">
      <c r="A31" s="30" t="s">
        <v>29</v>
      </c>
      <c r="B31" s="32">
        <v>54</v>
      </c>
      <c r="C31" s="32">
        <v>7076</v>
      </c>
      <c r="D31" s="32">
        <v>20883</v>
      </c>
      <c r="E31" s="32">
        <v>5683</v>
      </c>
      <c r="F31" s="32">
        <v>33642</v>
      </c>
      <c r="G31" s="32">
        <v>11</v>
      </c>
      <c r="H31" s="32">
        <v>33707</v>
      </c>
      <c r="I31" s="32">
        <v>30194.014603301301</v>
      </c>
      <c r="J31" s="33">
        <v>0.17884339233940705</v>
      </c>
      <c r="K31" s="33">
        <v>23.435108225808225</v>
      </c>
      <c r="L31" s="33">
        <v>69.16271411525625</v>
      </c>
      <c r="M31" s="33">
        <v>18.821611086386113</v>
      </c>
      <c r="N31" s="33">
        <v>111.41943342745058</v>
      </c>
      <c r="O31" s="33">
        <v>3.6431061402471807E-2</v>
      </c>
      <c r="P31" s="33">
        <v>111.63470788119247</v>
      </c>
      <c r="Q31" s="35"/>
    </row>
    <row r="32" spans="1:17">
      <c r="A32" s="30" t="s">
        <v>30</v>
      </c>
      <c r="B32" s="32">
        <v>0</v>
      </c>
      <c r="C32" s="32">
        <v>424</v>
      </c>
      <c r="D32" s="32">
        <v>589</v>
      </c>
      <c r="E32" s="32">
        <v>93</v>
      </c>
      <c r="F32" s="32">
        <v>1106</v>
      </c>
      <c r="G32" s="32">
        <v>0</v>
      </c>
      <c r="H32" s="32">
        <v>1106</v>
      </c>
      <c r="I32" s="32">
        <v>861.27069703117002</v>
      </c>
      <c r="J32" s="33">
        <v>0</v>
      </c>
      <c r="K32" s="33">
        <v>49.229586175582511</v>
      </c>
      <c r="L32" s="33">
        <v>68.387326078816272</v>
      </c>
      <c r="M32" s="33">
        <v>10.797998854549938</v>
      </c>
      <c r="N32" s="33">
        <v>128.41491110894873</v>
      </c>
      <c r="O32" s="33">
        <v>0</v>
      </c>
      <c r="P32" s="33">
        <v>128.41491110894873</v>
      </c>
      <c r="Q32" s="35"/>
    </row>
    <row r="33" spans="1:17">
      <c r="A33" s="30" t="s">
        <v>31</v>
      </c>
      <c r="B33" s="32">
        <v>13</v>
      </c>
      <c r="C33" s="32">
        <v>110</v>
      </c>
      <c r="D33" s="32">
        <v>433</v>
      </c>
      <c r="E33" s="32">
        <v>21</v>
      </c>
      <c r="F33" s="32">
        <v>564</v>
      </c>
      <c r="G33" s="32">
        <v>0</v>
      </c>
      <c r="H33" s="32">
        <v>577</v>
      </c>
      <c r="I33" s="32">
        <v>493.371541249274</v>
      </c>
      <c r="J33" s="33">
        <v>2.634931063733934</v>
      </c>
      <c r="K33" s="33">
        <v>22.295570539287134</v>
      </c>
      <c r="L33" s="33">
        <v>87.763473122830263</v>
      </c>
      <c r="M33" s="33">
        <v>4.2564271029548166</v>
      </c>
      <c r="N33" s="33">
        <v>114.31547076507221</v>
      </c>
      <c r="O33" s="33">
        <v>0</v>
      </c>
      <c r="P33" s="33">
        <v>116.95040182880615</v>
      </c>
      <c r="Q33" s="35"/>
    </row>
    <row r="34" spans="1:17">
      <c r="A34" s="30" t="s">
        <v>32</v>
      </c>
      <c r="B34" s="32">
        <v>42</v>
      </c>
      <c r="C34" s="32">
        <v>437</v>
      </c>
      <c r="D34" s="32">
        <v>2724</v>
      </c>
      <c r="E34" s="32">
        <v>34</v>
      </c>
      <c r="F34" s="32">
        <v>3195</v>
      </c>
      <c r="G34" s="32">
        <v>0</v>
      </c>
      <c r="H34" s="32">
        <v>3237</v>
      </c>
      <c r="I34" s="32">
        <v>3121.9497125388498</v>
      </c>
      <c r="J34" s="33">
        <v>1.3453131493858854</v>
      </c>
      <c r="K34" s="33">
        <v>13.997663006705523</v>
      </c>
      <c r="L34" s="33">
        <v>87.253167117313154</v>
      </c>
      <c r="M34" s="33">
        <v>1.0890630256933358</v>
      </c>
      <c r="N34" s="33">
        <v>102.33989314971201</v>
      </c>
      <c r="O34" s="33">
        <v>0</v>
      </c>
      <c r="P34" s="33">
        <v>103.68520629909789</v>
      </c>
      <c r="Q34" s="35"/>
    </row>
    <row r="35" spans="1:17">
      <c r="A35" s="30" t="s">
        <v>33</v>
      </c>
      <c r="B35" s="32">
        <v>2</v>
      </c>
      <c r="C35" s="32">
        <v>87</v>
      </c>
      <c r="D35" s="32">
        <v>151</v>
      </c>
      <c r="E35" s="32">
        <v>19</v>
      </c>
      <c r="F35" s="32">
        <v>257</v>
      </c>
      <c r="G35" s="32">
        <v>0</v>
      </c>
      <c r="H35" s="32">
        <v>259</v>
      </c>
      <c r="I35" s="32">
        <v>187.44028513069401</v>
      </c>
      <c r="J35" s="33">
        <v>1.0670064861486348</v>
      </c>
      <c r="K35" s="33">
        <v>46.414782147465608</v>
      </c>
      <c r="L35" s="33">
        <v>80.558989704221915</v>
      </c>
      <c r="M35" s="33">
        <v>10.13656161841203</v>
      </c>
      <c r="N35" s="33">
        <v>137.11033347009956</v>
      </c>
      <c r="O35" s="33">
        <v>0</v>
      </c>
      <c r="P35" s="33">
        <v>138.1773399562482</v>
      </c>
      <c r="Q35" s="35"/>
    </row>
    <row r="36" spans="1:17">
      <c r="A36" s="30" t="s">
        <v>34</v>
      </c>
      <c r="B36" s="32">
        <v>8</v>
      </c>
      <c r="C36" s="32">
        <v>431</v>
      </c>
      <c r="D36" s="32">
        <v>1069</v>
      </c>
      <c r="E36" s="32">
        <v>108</v>
      </c>
      <c r="F36" s="32">
        <v>1608</v>
      </c>
      <c r="G36" s="32">
        <v>0</v>
      </c>
      <c r="H36" s="32">
        <v>1616</v>
      </c>
      <c r="I36" s="32">
        <v>1669.2624079138</v>
      </c>
      <c r="J36" s="33">
        <v>0.47925358901469473</v>
      </c>
      <c r="K36" s="33">
        <v>25.819787108166679</v>
      </c>
      <c r="L36" s="33">
        <v>64.040260832088578</v>
      </c>
      <c r="M36" s="33">
        <v>6.4699234516983788</v>
      </c>
      <c r="N36" s="33">
        <v>96.329971391953634</v>
      </c>
      <c r="O36" s="33">
        <v>0</v>
      </c>
      <c r="P36" s="33">
        <v>96.809224980968338</v>
      </c>
      <c r="Q36" s="35"/>
    </row>
    <row r="37" spans="1:17">
      <c r="A37" s="30" t="s">
        <v>35</v>
      </c>
      <c r="B37" s="32">
        <v>0</v>
      </c>
      <c r="C37" s="32">
        <v>511</v>
      </c>
      <c r="D37" s="32">
        <v>907</v>
      </c>
      <c r="E37" s="32">
        <v>17</v>
      </c>
      <c r="F37" s="32">
        <v>1435</v>
      </c>
      <c r="G37" s="32">
        <v>0</v>
      </c>
      <c r="H37" s="32">
        <v>1435</v>
      </c>
      <c r="I37" s="32">
        <v>1213.78930093028</v>
      </c>
      <c r="J37" s="33">
        <v>0</v>
      </c>
      <c r="K37" s="33">
        <v>42.099563705855388</v>
      </c>
      <c r="L37" s="33">
        <v>74.724665912349977</v>
      </c>
      <c r="M37" s="33">
        <v>1.4005725694707272</v>
      </c>
      <c r="N37" s="33">
        <v>118.22480218767609</v>
      </c>
      <c r="O37" s="33">
        <v>0</v>
      </c>
      <c r="P37" s="33">
        <v>118.22480218767609</v>
      </c>
      <c r="Q37" s="35"/>
    </row>
    <row r="38" spans="1:17">
      <c r="A38" s="30" t="s">
        <v>36</v>
      </c>
      <c r="B38" s="32">
        <v>14</v>
      </c>
      <c r="C38" s="32">
        <v>1629</v>
      </c>
      <c r="D38" s="32">
        <v>3437</v>
      </c>
      <c r="E38" s="32">
        <v>411</v>
      </c>
      <c r="F38" s="32">
        <v>5477</v>
      </c>
      <c r="G38" s="32">
        <v>0</v>
      </c>
      <c r="H38" s="32">
        <v>5491</v>
      </c>
      <c r="I38" s="32">
        <v>4920.1683981044798</v>
      </c>
      <c r="J38" s="33">
        <v>0.28454310639842273</v>
      </c>
      <c r="K38" s="33">
        <v>33.108622880216473</v>
      </c>
      <c r="L38" s="33">
        <v>69.855332620812774</v>
      </c>
      <c r="M38" s="33">
        <v>8.3533726235536943</v>
      </c>
      <c r="N38" s="33">
        <v>111.31732812458294</v>
      </c>
      <c r="O38" s="33">
        <v>0</v>
      </c>
      <c r="P38" s="33">
        <v>111.60187123098136</v>
      </c>
      <c r="Q38" s="35"/>
    </row>
    <row r="39" spans="1:17">
      <c r="A39" s="30" t="s">
        <v>37</v>
      </c>
      <c r="B39" s="32">
        <v>0</v>
      </c>
      <c r="C39" s="32">
        <v>448</v>
      </c>
      <c r="D39" s="32">
        <v>1329</v>
      </c>
      <c r="E39" s="32">
        <v>75</v>
      </c>
      <c r="F39" s="32">
        <v>1852</v>
      </c>
      <c r="G39" s="32">
        <v>0</v>
      </c>
      <c r="H39" s="32">
        <v>1852</v>
      </c>
      <c r="I39" s="32">
        <v>1775.91404362412</v>
      </c>
      <c r="J39" s="33">
        <v>0</v>
      </c>
      <c r="K39" s="33">
        <v>25.226446156468434</v>
      </c>
      <c r="L39" s="33">
        <v>74.834702995416407</v>
      </c>
      <c r="M39" s="33">
        <v>4.2231773699444926</v>
      </c>
      <c r="N39" s="33">
        <v>104.28432652182933</v>
      </c>
      <c r="O39" s="33">
        <v>0</v>
      </c>
      <c r="P39" s="33">
        <v>104.28432652182933</v>
      </c>
      <c r="Q39" s="35"/>
    </row>
    <row r="40" spans="1:17">
      <c r="A40" s="30" t="s">
        <v>38</v>
      </c>
      <c r="B40" s="32">
        <v>20</v>
      </c>
      <c r="C40" s="32">
        <v>273</v>
      </c>
      <c r="D40" s="32">
        <v>590</v>
      </c>
      <c r="E40" s="32">
        <v>8</v>
      </c>
      <c r="F40" s="32">
        <v>871</v>
      </c>
      <c r="G40" s="32">
        <v>0</v>
      </c>
      <c r="H40" s="32">
        <v>891</v>
      </c>
      <c r="I40" s="32">
        <v>903.07430020336403</v>
      </c>
      <c r="J40" s="33">
        <v>2.2146571988037067</v>
      </c>
      <c r="K40" s="33">
        <v>30.230070763670597</v>
      </c>
      <c r="L40" s="33">
        <v>65.332387364709348</v>
      </c>
      <c r="M40" s="33">
        <v>0.88586287952148268</v>
      </c>
      <c r="N40" s="33">
        <v>96.448321007901427</v>
      </c>
      <c r="O40" s="33">
        <v>0</v>
      </c>
      <c r="P40" s="33">
        <v>98.662978206705134</v>
      </c>
      <c r="Q40" s="35"/>
    </row>
    <row r="41" spans="1:17">
      <c r="A41" s="30" t="s">
        <v>39</v>
      </c>
      <c r="B41" s="32">
        <v>77</v>
      </c>
      <c r="C41" s="32">
        <v>314</v>
      </c>
      <c r="D41" s="32">
        <v>2603</v>
      </c>
      <c r="E41" s="32">
        <v>23</v>
      </c>
      <c r="F41" s="32">
        <v>2940</v>
      </c>
      <c r="G41" s="32">
        <v>0</v>
      </c>
      <c r="H41" s="32">
        <v>3017</v>
      </c>
      <c r="I41" s="32">
        <v>2599.1382649315501</v>
      </c>
      <c r="J41" s="33">
        <v>2.962520349106085</v>
      </c>
      <c r="K41" s="33">
        <v>12.080927137913125</v>
      </c>
      <c r="L41" s="33">
        <v>100.14857751588492</v>
      </c>
      <c r="M41" s="33">
        <v>0.88490867570701237</v>
      </c>
      <c r="N41" s="33">
        <v>113.11441332950507</v>
      </c>
      <c r="O41" s="33">
        <v>0</v>
      </c>
      <c r="P41" s="33">
        <v>116.07693367861116</v>
      </c>
      <c r="Q41" s="35"/>
    </row>
    <row r="42" spans="1:17">
      <c r="A42" s="30" t="s">
        <v>40</v>
      </c>
      <c r="B42" s="32">
        <v>3</v>
      </c>
      <c r="C42" s="32">
        <v>555</v>
      </c>
      <c r="D42" s="32">
        <v>2047</v>
      </c>
      <c r="E42" s="32">
        <v>202</v>
      </c>
      <c r="F42" s="32">
        <v>2804</v>
      </c>
      <c r="G42" s="32">
        <v>0</v>
      </c>
      <c r="H42" s="32">
        <v>2807</v>
      </c>
      <c r="I42" s="32">
        <v>2397.5176313378302</v>
      </c>
      <c r="J42" s="33">
        <v>0.12512942390025222</v>
      </c>
      <c r="K42" s="33">
        <v>23.148943421546662</v>
      </c>
      <c r="L42" s="33">
        <v>85.379976907938769</v>
      </c>
      <c r="M42" s="33">
        <v>8.4253812092836498</v>
      </c>
      <c r="N42" s="33">
        <v>116.95430153876909</v>
      </c>
      <c r="O42" s="33">
        <v>0</v>
      </c>
      <c r="P42" s="33">
        <v>117.07943096266933</v>
      </c>
      <c r="Q42" s="35"/>
    </row>
    <row r="43" spans="1:17">
      <c r="A43" s="30" t="s">
        <v>41</v>
      </c>
      <c r="B43" s="32">
        <v>2</v>
      </c>
      <c r="C43" s="32">
        <v>474</v>
      </c>
      <c r="D43" s="32">
        <v>1430</v>
      </c>
      <c r="E43" s="32">
        <v>52</v>
      </c>
      <c r="F43" s="32">
        <v>1956</v>
      </c>
      <c r="G43" s="32">
        <v>0</v>
      </c>
      <c r="H43" s="32">
        <v>1958</v>
      </c>
      <c r="I43" s="32">
        <v>1695.8651563523999</v>
      </c>
      <c r="J43" s="33">
        <v>0.11793390485725629</v>
      </c>
      <c r="K43" s="33">
        <v>27.950335451169742</v>
      </c>
      <c r="L43" s="33">
        <v>84.322741972938246</v>
      </c>
      <c r="M43" s="33">
        <v>3.0662815262886638</v>
      </c>
      <c r="N43" s="33">
        <v>115.33935895039666</v>
      </c>
      <c r="O43" s="33">
        <v>0</v>
      </c>
      <c r="P43" s="33">
        <v>115.45729285525391</v>
      </c>
      <c r="Q43" s="35"/>
    </row>
    <row r="44" spans="1:17">
      <c r="A44" s="30" t="s">
        <v>42</v>
      </c>
      <c r="B44" s="32">
        <v>7</v>
      </c>
      <c r="C44" s="32">
        <v>675</v>
      </c>
      <c r="D44" s="32">
        <v>2169</v>
      </c>
      <c r="E44" s="32">
        <v>110</v>
      </c>
      <c r="F44" s="32">
        <v>2954</v>
      </c>
      <c r="G44" s="32">
        <v>236</v>
      </c>
      <c r="H44" s="32">
        <v>3197</v>
      </c>
      <c r="I44" s="32">
        <v>2946.8497898542801</v>
      </c>
      <c r="J44" s="33">
        <v>0.23754179884228663</v>
      </c>
      <c r="K44" s="33">
        <v>22.905816316934782</v>
      </c>
      <c r="L44" s="33">
        <v>73.604023098417102</v>
      </c>
      <c r="M44" s="33">
        <v>3.7327996960930756</v>
      </c>
      <c r="N44" s="33">
        <v>100.24263911144496</v>
      </c>
      <c r="O44" s="33">
        <v>8.0085520752542347</v>
      </c>
      <c r="P44" s="33">
        <v>108.48873298554147</v>
      </c>
      <c r="Q44" s="35"/>
    </row>
    <row r="45" spans="1:17">
      <c r="A45" s="30" t="s">
        <v>43</v>
      </c>
      <c r="B45" s="32">
        <v>5</v>
      </c>
      <c r="C45" s="32">
        <v>70</v>
      </c>
      <c r="D45" s="32">
        <v>57</v>
      </c>
      <c r="E45" s="32">
        <v>0</v>
      </c>
      <c r="F45" s="32">
        <v>127</v>
      </c>
      <c r="G45" s="32">
        <v>0</v>
      </c>
      <c r="H45" s="32">
        <v>132</v>
      </c>
      <c r="I45" s="32">
        <v>118.311974756371</v>
      </c>
      <c r="J45" s="33">
        <v>4.2261149053559803</v>
      </c>
      <c r="K45" s="33">
        <v>59.16560867498373</v>
      </c>
      <c r="L45" s="33">
        <v>48.177709921058181</v>
      </c>
      <c r="M45" s="33">
        <v>0</v>
      </c>
      <c r="N45" s="33">
        <v>107.34331859604191</v>
      </c>
      <c r="O45" s="33">
        <v>0</v>
      </c>
      <c r="P45" s="33">
        <v>111.56943350139788</v>
      </c>
      <c r="Q45" s="35"/>
    </row>
    <row r="46" spans="1:17">
      <c r="A46" s="30" t="s">
        <v>44</v>
      </c>
      <c r="B46" s="32">
        <v>17</v>
      </c>
      <c r="C46" s="32">
        <v>574</v>
      </c>
      <c r="D46" s="32">
        <v>1115</v>
      </c>
      <c r="E46" s="32">
        <v>30</v>
      </c>
      <c r="F46" s="32">
        <v>1719</v>
      </c>
      <c r="G46" s="32">
        <v>0</v>
      </c>
      <c r="H46" s="32">
        <v>1736</v>
      </c>
      <c r="I46" s="32">
        <v>1770.43772978638</v>
      </c>
      <c r="J46" s="33">
        <v>0.96021451158585569</v>
      </c>
      <c r="K46" s="33">
        <v>32.421360567663598</v>
      </c>
      <c r="L46" s="33">
        <v>62.978775318719357</v>
      </c>
      <c r="M46" s="33">
        <v>1.6944961969162158</v>
      </c>
      <c r="N46" s="33">
        <v>97.094632083299174</v>
      </c>
      <c r="O46" s="33">
        <v>0</v>
      </c>
      <c r="P46" s="33">
        <v>98.054846594885021</v>
      </c>
      <c r="Q46" s="35"/>
    </row>
    <row r="47" spans="1:17">
      <c r="A47" s="30" t="s">
        <v>45</v>
      </c>
      <c r="B47" s="32">
        <v>0</v>
      </c>
      <c r="C47" s="32">
        <v>37</v>
      </c>
      <c r="D47" s="32">
        <v>88</v>
      </c>
      <c r="E47" s="32">
        <v>0</v>
      </c>
      <c r="F47" s="32">
        <v>125</v>
      </c>
      <c r="G47" s="32">
        <v>0</v>
      </c>
      <c r="H47" s="32">
        <v>125</v>
      </c>
      <c r="I47" s="32">
        <v>116.633122327514</v>
      </c>
      <c r="J47" s="33">
        <v>0</v>
      </c>
      <c r="K47" s="33">
        <v>31.723406920464154</v>
      </c>
      <c r="L47" s="33">
        <v>75.450265108130964</v>
      </c>
      <c r="M47" s="33">
        <v>0</v>
      </c>
      <c r="N47" s="33">
        <v>107.17367202859512</v>
      </c>
      <c r="O47" s="33">
        <v>0</v>
      </c>
      <c r="P47" s="33">
        <v>107.17367202859512</v>
      </c>
      <c r="Q47" s="35"/>
    </row>
    <row r="48" spans="1:17">
      <c r="A48" s="30" t="s">
        <v>46</v>
      </c>
      <c r="B48" s="32">
        <v>8</v>
      </c>
      <c r="C48" s="32">
        <v>1535</v>
      </c>
      <c r="D48" s="32">
        <v>2962</v>
      </c>
      <c r="E48" s="32">
        <v>151</v>
      </c>
      <c r="F48" s="32">
        <v>4648</v>
      </c>
      <c r="G48" s="32">
        <v>0</v>
      </c>
      <c r="H48" s="32">
        <v>4656</v>
      </c>
      <c r="I48" s="32">
        <v>4068.35905499404</v>
      </c>
      <c r="J48" s="33">
        <v>0.19663947778109078</v>
      </c>
      <c r="K48" s="33">
        <v>37.73019979924679</v>
      </c>
      <c r="L48" s="33">
        <v>72.805766648448866</v>
      </c>
      <c r="M48" s="33">
        <v>3.7115701431180885</v>
      </c>
      <c r="N48" s="33">
        <v>114.24753659081374</v>
      </c>
      <c r="O48" s="33">
        <v>0</v>
      </c>
      <c r="P48" s="33">
        <v>114.44417606859483</v>
      </c>
      <c r="Q48" s="35"/>
    </row>
    <row r="49" spans="1:17">
      <c r="A49" s="30" t="s">
        <v>47</v>
      </c>
      <c r="B49" s="32">
        <v>2</v>
      </c>
      <c r="C49" s="32">
        <v>66</v>
      </c>
      <c r="D49" s="32">
        <v>178</v>
      </c>
      <c r="E49" s="32">
        <v>0</v>
      </c>
      <c r="F49" s="32">
        <v>244</v>
      </c>
      <c r="G49" s="32">
        <v>0</v>
      </c>
      <c r="H49" s="32">
        <v>246</v>
      </c>
      <c r="I49" s="32">
        <v>217.52753618661001</v>
      </c>
      <c r="J49" s="33">
        <v>0.91942382792597954</v>
      </c>
      <c r="K49" s="33">
        <v>30.340986321557324</v>
      </c>
      <c r="L49" s="33">
        <v>81.828720685412179</v>
      </c>
      <c r="M49" s="33">
        <v>0</v>
      </c>
      <c r="N49" s="33">
        <v>112.1697070069695</v>
      </c>
      <c r="O49" s="33">
        <v>0</v>
      </c>
      <c r="P49" s="33">
        <v>113.08913083489549</v>
      </c>
      <c r="Q49" s="35"/>
    </row>
    <row r="50" spans="1:17">
      <c r="A50" s="30" t="s">
        <v>48</v>
      </c>
      <c r="B50" s="32">
        <v>2</v>
      </c>
      <c r="C50" s="32">
        <v>114</v>
      </c>
      <c r="D50" s="32">
        <v>528</v>
      </c>
      <c r="E50" s="32">
        <v>35</v>
      </c>
      <c r="F50" s="32">
        <v>677</v>
      </c>
      <c r="G50" s="32">
        <v>0</v>
      </c>
      <c r="H50" s="32">
        <v>679</v>
      </c>
      <c r="I50" s="32">
        <v>666.40770178101195</v>
      </c>
      <c r="J50" s="33">
        <v>0.30011657948353354</v>
      </c>
      <c r="K50" s="33">
        <v>17.106645030561413</v>
      </c>
      <c r="L50" s="33">
        <v>79.230776983652859</v>
      </c>
      <c r="M50" s="33">
        <v>5.2520401409618369</v>
      </c>
      <c r="N50" s="33">
        <v>101.58946215517611</v>
      </c>
      <c r="O50" s="33">
        <v>0</v>
      </c>
      <c r="P50" s="33">
        <v>101.88957873465964</v>
      </c>
      <c r="Q50" s="35"/>
    </row>
    <row r="51" spans="1:17">
      <c r="A51" s="30" t="s">
        <v>49</v>
      </c>
      <c r="B51" s="32">
        <v>6</v>
      </c>
      <c r="C51" s="32">
        <v>180</v>
      </c>
      <c r="D51" s="32">
        <v>276</v>
      </c>
      <c r="E51" s="32">
        <v>0</v>
      </c>
      <c r="F51" s="32">
        <v>456</v>
      </c>
      <c r="G51" s="32">
        <v>0</v>
      </c>
      <c r="H51" s="32">
        <v>462</v>
      </c>
      <c r="I51" s="32">
        <v>475.67820839215</v>
      </c>
      <c r="J51" s="33">
        <v>1.2613569203181973</v>
      </c>
      <c r="K51" s="33">
        <v>37.840707609545916</v>
      </c>
      <c r="L51" s="33">
        <v>58.022418334637074</v>
      </c>
      <c r="M51" s="33">
        <v>0</v>
      </c>
      <c r="N51" s="33">
        <v>95.863125944182997</v>
      </c>
      <c r="O51" s="33">
        <v>0</v>
      </c>
      <c r="P51" s="33">
        <v>97.124482864501189</v>
      </c>
      <c r="Q51" s="35"/>
    </row>
    <row r="52" spans="1:17">
      <c r="A52" s="30" t="s">
        <v>50</v>
      </c>
      <c r="B52" s="32">
        <v>0</v>
      </c>
      <c r="C52" s="32">
        <v>223</v>
      </c>
      <c r="D52" s="32">
        <v>790</v>
      </c>
      <c r="E52" s="32">
        <v>49</v>
      </c>
      <c r="F52" s="32">
        <v>1062</v>
      </c>
      <c r="G52" s="32">
        <v>0</v>
      </c>
      <c r="H52" s="32">
        <v>1062</v>
      </c>
      <c r="I52" s="32">
        <v>1158.8316775222099</v>
      </c>
      <c r="J52" s="33">
        <v>0</v>
      </c>
      <c r="K52" s="33">
        <v>19.243519514138068</v>
      </c>
      <c r="L52" s="33">
        <v>68.172109489547424</v>
      </c>
      <c r="M52" s="33">
        <v>4.2283966645415489</v>
      </c>
      <c r="N52" s="33">
        <v>91.64402566822703</v>
      </c>
      <c r="O52" s="33">
        <v>0</v>
      </c>
      <c r="P52" s="33">
        <v>91.64402566822703</v>
      </c>
      <c r="Q52" s="35"/>
    </row>
    <row r="53" spans="1:17">
      <c r="A53" s="30" t="s">
        <v>51</v>
      </c>
      <c r="B53" s="32">
        <v>10</v>
      </c>
      <c r="C53" s="32">
        <v>1075</v>
      </c>
      <c r="D53" s="32">
        <v>1794</v>
      </c>
      <c r="E53" s="32">
        <v>73</v>
      </c>
      <c r="F53" s="32">
        <v>2942</v>
      </c>
      <c r="G53" s="32">
        <v>0</v>
      </c>
      <c r="H53" s="32">
        <v>2952</v>
      </c>
      <c r="I53" s="32">
        <v>2656.8342133906599</v>
      </c>
      <c r="J53" s="33">
        <v>0.37638780581788617</v>
      </c>
      <c r="K53" s="33">
        <v>40.461689125422758</v>
      </c>
      <c r="L53" s="33">
        <v>67.523972363728774</v>
      </c>
      <c r="M53" s="33">
        <v>2.7476309824705689</v>
      </c>
      <c r="N53" s="33">
        <v>110.73329247162211</v>
      </c>
      <c r="O53" s="33">
        <v>0</v>
      </c>
      <c r="P53" s="33">
        <v>111.10968027743999</v>
      </c>
      <c r="Q53" s="35"/>
    </row>
    <row r="54" spans="1:17">
      <c r="A54" s="30" t="s">
        <v>52</v>
      </c>
      <c r="B54" s="32">
        <v>6</v>
      </c>
      <c r="C54" s="32">
        <v>254</v>
      </c>
      <c r="D54" s="32">
        <v>294</v>
      </c>
      <c r="E54" s="32">
        <v>0</v>
      </c>
      <c r="F54" s="32">
        <v>548</v>
      </c>
      <c r="G54" s="32">
        <v>0</v>
      </c>
      <c r="H54" s="32">
        <v>554</v>
      </c>
      <c r="I54" s="32">
        <v>470.69760959964901</v>
      </c>
      <c r="J54" s="33">
        <v>1.2747037328494804</v>
      </c>
      <c r="K54" s="33">
        <v>53.962458023961332</v>
      </c>
      <c r="L54" s="33">
        <v>62.460482909624538</v>
      </c>
      <c r="M54" s="33">
        <v>0</v>
      </c>
      <c r="N54" s="33">
        <v>116.42294093358588</v>
      </c>
      <c r="O54" s="33">
        <v>0</v>
      </c>
      <c r="P54" s="33">
        <v>117.69764466643535</v>
      </c>
      <c r="Q54" s="35"/>
    </row>
    <row r="55" spans="1:17">
      <c r="A55" s="30" t="s">
        <v>53</v>
      </c>
      <c r="B55" s="32">
        <v>0</v>
      </c>
      <c r="C55" s="32">
        <v>229</v>
      </c>
      <c r="D55" s="32">
        <v>1015</v>
      </c>
      <c r="E55" s="32">
        <v>24</v>
      </c>
      <c r="F55" s="32">
        <v>1268</v>
      </c>
      <c r="G55" s="32">
        <v>0</v>
      </c>
      <c r="H55" s="32">
        <v>1268</v>
      </c>
      <c r="I55" s="32">
        <v>1254.0978633709799</v>
      </c>
      <c r="J55" s="33">
        <v>0</v>
      </c>
      <c r="K55" s="33">
        <v>18.260137959605036</v>
      </c>
      <c r="L55" s="33">
        <v>80.93467261571665</v>
      </c>
      <c r="M55" s="33">
        <v>1.9137262490415758</v>
      </c>
      <c r="N55" s="33">
        <v>101.10853682436326</v>
      </c>
      <c r="O55" s="33">
        <v>0</v>
      </c>
      <c r="P55" s="33">
        <v>101.10853682436326</v>
      </c>
      <c r="Q55" s="35"/>
    </row>
    <row r="56" spans="1:17">
      <c r="A56" s="30" t="s">
        <v>54</v>
      </c>
      <c r="B56" s="32">
        <v>14</v>
      </c>
      <c r="C56" s="32">
        <v>132</v>
      </c>
      <c r="D56" s="32">
        <v>156</v>
      </c>
      <c r="E56" s="32">
        <v>0</v>
      </c>
      <c r="F56" s="32">
        <v>288</v>
      </c>
      <c r="G56" s="32">
        <v>0</v>
      </c>
      <c r="H56" s="32">
        <v>302</v>
      </c>
      <c r="I56" s="32">
        <v>284.915681756803</v>
      </c>
      <c r="J56" s="33">
        <v>4.9137344472144759</v>
      </c>
      <c r="K56" s="33">
        <v>46.329496216593633</v>
      </c>
      <c r="L56" s="33">
        <v>54.753040983247018</v>
      </c>
      <c r="M56" s="33">
        <v>0</v>
      </c>
      <c r="N56" s="33">
        <v>101.08253719984066</v>
      </c>
      <c r="O56" s="33">
        <v>0</v>
      </c>
      <c r="P56" s="33">
        <v>105.99627164705512</v>
      </c>
      <c r="Q56" s="35"/>
    </row>
    <row r="57" spans="1:17">
      <c r="A57" s="30" t="s">
        <v>55</v>
      </c>
      <c r="B57" s="32">
        <v>7</v>
      </c>
      <c r="C57" s="32">
        <v>354</v>
      </c>
      <c r="D57" s="32">
        <v>1050</v>
      </c>
      <c r="E57" s="32">
        <v>35</v>
      </c>
      <c r="F57" s="32">
        <v>1439</v>
      </c>
      <c r="G57" s="32">
        <v>0</v>
      </c>
      <c r="H57" s="32">
        <v>1446</v>
      </c>
      <c r="I57" s="32">
        <v>1340.27005659406</v>
      </c>
      <c r="J57" s="33">
        <v>0.52228280155632512</v>
      </c>
      <c r="K57" s="33">
        <v>26.412587392991298</v>
      </c>
      <c r="L57" s="33">
        <v>78.342420233448763</v>
      </c>
      <c r="M57" s="33">
        <v>2.6114140077816255</v>
      </c>
      <c r="N57" s="33">
        <v>107.36642163422168</v>
      </c>
      <c r="O57" s="33">
        <v>0</v>
      </c>
      <c r="P57" s="33">
        <v>107.88870443577801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579</v>
      </c>
      <c r="C62" s="28">
        <v>31741</v>
      </c>
      <c r="D62" s="28">
        <v>84919</v>
      </c>
      <c r="E62" s="28">
        <v>10942</v>
      </c>
      <c r="F62" s="28">
        <v>127602</v>
      </c>
      <c r="G62" s="28">
        <v>247</v>
      </c>
      <c r="H62" s="28">
        <v>128428</v>
      </c>
      <c r="I62" s="28">
        <v>115602.35731581527</v>
      </c>
      <c r="J62" s="29">
        <v>0.50085483846858236</v>
      </c>
      <c r="K62" s="29">
        <v>27.457052552385619</v>
      </c>
      <c r="L62" s="29">
        <v>73.457844607795423</v>
      </c>
      <c r="M62" s="29">
        <v>9.4652049093665429</v>
      </c>
      <c r="N62" s="29">
        <v>110.38010206954758</v>
      </c>
      <c r="O62" s="29">
        <v>0.21366346304272857</v>
      </c>
      <c r="P62" s="29">
        <v>111.09462037105889</v>
      </c>
      <c r="Q62" s="35"/>
    </row>
    <row r="63" spans="1:17">
      <c r="A63" s="30" t="s">
        <v>57</v>
      </c>
      <c r="B63" s="32">
        <v>209</v>
      </c>
      <c r="C63" s="32">
        <v>2863</v>
      </c>
      <c r="D63" s="32">
        <v>9005</v>
      </c>
      <c r="E63" s="32">
        <v>423</v>
      </c>
      <c r="F63" s="32">
        <v>12291</v>
      </c>
      <c r="G63" s="32">
        <v>0</v>
      </c>
      <c r="H63" s="32">
        <v>12500</v>
      </c>
      <c r="I63" s="32">
        <v>11160.70175850028</v>
      </c>
      <c r="J63" s="33">
        <v>1.8726421019253578</v>
      </c>
      <c r="K63" s="33">
        <v>25.652508793360283</v>
      </c>
      <c r="L63" s="33">
        <v>80.684890563817447</v>
      </c>
      <c r="M63" s="33">
        <v>3.7900842541360111</v>
      </c>
      <c r="N63" s="33">
        <v>110.12748361131374</v>
      </c>
      <c r="O63" s="33">
        <v>0</v>
      </c>
      <c r="P63" s="33">
        <v>112.0001257132391</v>
      </c>
      <c r="Q63" s="35"/>
    </row>
    <row r="64" spans="1:17">
      <c r="A64" s="30" t="s">
        <v>58</v>
      </c>
      <c r="B64" s="32">
        <v>40</v>
      </c>
      <c r="C64" s="32">
        <v>2004</v>
      </c>
      <c r="D64" s="32">
        <v>5002</v>
      </c>
      <c r="E64" s="32">
        <v>162</v>
      </c>
      <c r="F64" s="32">
        <v>7168</v>
      </c>
      <c r="G64" s="32">
        <v>236</v>
      </c>
      <c r="H64" s="32">
        <v>7444</v>
      </c>
      <c r="I64" s="32">
        <v>6649.7468716634585</v>
      </c>
      <c r="J64" s="33">
        <v>0.60152665615667045</v>
      </c>
      <c r="K64" s="33">
        <v>30.136485473449188</v>
      </c>
      <c r="L64" s="33">
        <v>75.220908352391632</v>
      </c>
      <c r="M64" s="33">
        <v>2.4361829574345153</v>
      </c>
      <c r="N64" s="33">
        <v>107.79357678327534</v>
      </c>
      <c r="O64" s="33">
        <v>3.5490072713243555</v>
      </c>
      <c r="P64" s="33">
        <v>111.94411071075636</v>
      </c>
      <c r="Q64" s="35"/>
    </row>
    <row r="65" spans="1:17">
      <c r="A65" s="30" t="s">
        <v>59</v>
      </c>
      <c r="B65" s="32">
        <v>54</v>
      </c>
      <c r="C65" s="32">
        <v>7076</v>
      </c>
      <c r="D65" s="32">
        <v>20883</v>
      </c>
      <c r="E65" s="32">
        <v>5683</v>
      </c>
      <c r="F65" s="32">
        <v>33642</v>
      </c>
      <c r="G65" s="32">
        <v>11</v>
      </c>
      <c r="H65" s="32">
        <v>33707</v>
      </c>
      <c r="I65" s="32">
        <v>30194.014603301301</v>
      </c>
      <c r="J65" s="33">
        <v>0.17884339233940705</v>
      </c>
      <c r="K65" s="33">
        <v>23.435108225808225</v>
      </c>
      <c r="L65" s="33">
        <v>69.16271411525625</v>
      </c>
      <c r="M65" s="33">
        <v>18.821611086386113</v>
      </c>
      <c r="N65" s="33">
        <v>111.41943342745058</v>
      </c>
      <c r="O65" s="33">
        <v>3.6431061402471807E-2</v>
      </c>
      <c r="P65" s="33">
        <v>111.63470788119247</v>
      </c>
      <c r="Q65" s="35"/>
    </row>
    <row r="66" spans="1:17">
      <c r="A66" s="30" t="s">
        <v>60</v>
      </c>
      <c r="B66" s="32">
        <v>88</v>
      </c>
      <c r="C66" s="32">
        <v>4566</v>
      </c>
      <c r="D66" s="32">
        <v>9758</v>
      </c>
      <c r="E66" s="32">
        <v>635</v>
      </c>
      <c r="F66" s="32">
        <v>14959</v>
      </c>
      <c r="G66" s="32">
        <v>0</v>
      </c>
      <c r="H66" s="32">
        <v>15047</v>
      </c>
      <c r="I66" s="32">
        <v>13422.053471306723</v>
      </c>
      <c r="J66" s="33">
        <v>0.65563738207513367</v>
      </c>
      <c r="K66" s="33">
        <v>34.018639619943869</v>
      </c>
      <c r="L66" s="33">
        <v>72.70124516237675</v>
      </c>
      <c r="M66" s="33">
        <v>4.7310197456557939</v>
      </c>
      <c r="N66" s="33">
        <v>111.45090452797642</v>
      </c>
      <c r="O66" s="33">
        <v>0</v>
      </c>
      <c r="P66" s="33">
        <v>112.10654191005155</v>
      </c>
      <c r="Q66" s="35"/>
    </row>
    <row r="67" spans="1:17">
      <c r="A67" s="30" t="s">
        <v>61</v>
      </c>
      <c r="B67" s="32">
        <v>43</v>
      </c>
      <c r="C67" s="32">
        <v>4142</v>
      </c>
      <c r="D67" s="32">
        <v>14908</v>
      </c>
      <c r="E67" s="32">
        <v>2104</v>
      </c>
      <c r="F67" s="32">
        <v>21154</v>
      </c>
      <c r="G67" s="32">
        <v>0</v>
      </c>
      <c r="H67" s="32">
        <v>21197</v>
      </c>
      <c r="I67" s="32">
        <v>19274.821557907828</v>
      </c>
      <c r="J67" s="33">
        <v>0.22308896541954501</v>
      </c>
      <c r="K67" s="33">
        <v>21.489174296924546</v>
      </c>
      <c r="L67" s="33">
        <v>77.344425499408771</v>
      </c>
      <c r="M67" s="33">
        <v>10.915794959133086</v>
      </c>
      <c r="N67" s="33">
        <v>109.7493947554664</v>
      </c>
      <c r="O67" s="33">
        <v>0</v>
      </c>
      <c r="P67" s="33">
        <v>109.97248372088595</v>
      </c>
      <c r="Q67" s="35"/>
    </row>
    <row r="68" spans="1:17">
      <c r="A68" s="30" t="s">
        <v>62</v>
      </c>
      <c r="B68" s="32">
        <v>79</v>
      </c>
      <c r="C68" s="32">
        <v>5442</v>
      </c>
      <c r="D68" s="32">
        <v>12763</v>
      </c>
      <c r="E68" s="32">
        <v>1048</v>
      </c>
      <c r="F68" s="32">
        <v>19253</v>
      </c>
      <c r="G68" s="32">
        <v>0</v>
      </c>
      <c r="H68" s="32">
        <v>19332</v>
      </c>
      <c r="I68" s="32">
        <v>17125.711905963581</v>
      </c>
      <c r="J68" s="33">
        <v>0.4612946920617666</v>
      </c>
      <c r="K68" s="33">
        <v>31.776781192406759</v>
      </c>
      <c r="L68" s="33">
        <v>74.525369047902871</v>
      </c>
      <c r="M68" s="33">
        <v>6.1194536364649545</v>
      </c>
      <c r="N68" s="33">
        <v>112.42160387677458</v>
      </c>
      <c r="O68" s="33">
        <v>0</v>
      </c>
      <c r="P68" s="33">
        <v>112.88289856883635</v>
      </c>
      <c r="Q68" s="35"/>
    </row>
    <row r="69" spans="1:17">
      <c r="A69" s="30" t="s">
        <v>63</v>
      </c>
      <c r="B69" s="32">
        <v>31</v>
      </c>
      <c r="C69" s="32">
        <v>4142</v>
      </c>
      <c r="D69" s="32">
        <v>7973</v>
      </c>
      <c r="E69" s="32">
        <v>677</v>
      </c>
      <c r="F69" s="32">
        <v>12792</v>
      </c>
      <c r="G69" s="32">
        <v>0</v>
      </c>
      <c r="H69" s="32">
        <v>12823</v>
      </c>
      <c r="I69" s="32">
        <v>11706.299236175966</v>
      </c>
      <c r="J69" s="33">
        <v>0.2648146897202211</v>
      </c>
      <c r="K69" s="33">
        <v>35.382659510359865</v>
      </c>
      <c r="L69" s="33">
        <v>68.108629714171713</v>
      </c>
      <c r="M69" s="33">
        <v>5.7832111271157967</v>
      </c>
      <c r="N69" s="33">
        <v>109.27450035164738</v>
      </c>
      <c r="O69" s="33">
        <v>0</v>
      </c>
      <c r="P69" s="33">
        <v>109.5393150413676</v>
      </c>
      <c r="Q69" s="35"/>
    </row>
    <row r="70" spans="1:17">
      <c r="A70" s="30" t="s">
        <v>64</v>
      </c>
      <c r="B70" s="32">
        <v>35</v>
      </c>
      <c r="C70" s="32">
        <v>1506</v>
      </c>
      <c r="D70" s="32">
        <v>4627</v>
      </c>
      <c r="E70" s="32">
        <v>210</v>
      </c>
      <c r="F70" s="32">
        <v>6343</v>
      </c>
      <c r="G70" s="32">
        <v>0</v>
      </c>
      <c r="H70" s="32">
        <v>6378</v>
      </c>
      <c r="I70" s="32">
        <v>6069.0079109961289</v>
      </c>
      <c r="J70" s="33">
        <v>0.57670051700847624</v>
      </c>
      <c r="K70" s="33">
        <v>24.814599388993294</v>
      </c>
      <c r="L70" s="33">
        <v>76.239808348520555</v>
      </c>
      <c r="M70" s="33">
        <v>3.4602031020508575</v>
      </c>
      <c r="N70" s="33">
        <v>104.51461083956471</v>
      </c>
      <c r="O70" s="33">
        <v>0</v>
      </c>
      <c r="P70" s="33">
        <v>105.09131135657319</v>
      </c>
      <c r="Q70" s="35"/>
    </row>
    <row r="72" spans="1:17">
      <c r="A72" s="25" t="s">
        <v>134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J59:P59"/>
    <mergeCell ref="P9:P10"/>
    <mergeCell ref="C60:F60"/>
    <mergeCell ref="H60:H61"/>
    <mergeCell ref="C9:F9"/>
    <mergeCell ref="H9:H10"/>
    <mergeCell ref="K9:N9"/>
  </mergeCells>
  <hyperlinks>
    <hyperlink ref="P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100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598</v>
      </c>
      <c r="C11" s="28">
        <v>29877</v>
      </c>
      <c r="D11" s="28">
        <v>80134</v>
      </c>
      <c r="E11" s="28">
        <v>10774</v>
      </c>
      <c r="F11" s="28">
        <v>120785</v>
      </c>
      <c r="G11" s="28">
        <v>195</v>
      </c>
      <c r="H11" s="28">
        <v>121578</v>
      </c>
      <c r="I11" s="28">
        <v>115138.20726866616</v>
      </c>
      <c r="J11" s="29">
        <v>0.51937581293463508</v>
      </c>
      <c r="K11" s="29">
        <v>25.948814653926579</v>
      </c>
      <c r="L11" s="29">
        <v>69.598095976093731</v>
      </c>
      <c r="M11" s="29">
        <v>9.3574498470865528</v>
      </c>
      <c r="N11" s="29">
        <v>104.90436047710686</v>
      </c>
      <c r="O11" s="29">
        <v>0.16936167813085928</v>
      </c>
      <c r="P11" s="29">
        <v>105.59309796817236</v>
      </c>
      <c r="Q11" s="35"/>
    </row>
    <row r="12" spans="1:17">
      <c r="A12" s="30" t="s">
        <v>10</v>
      </c>
      <c r="B12" s="38">
        <v>8</v>
      </c>
      <c r="C12" s="38">
        <v>229</v>
      </c>
      <c r="D12" s="38">
        <v>1565</v>
      </c>
      <c r="E12" s="38">
        <v>12</v>
      </c>
      <c r="F12" s="38">
        <v>1806</v>
      </c>
      <c r="G12" s="38" t="s">
        <v>109</v>
      </c>
      <c r="H12" s="38">
        <v>1814</v>
      </c>
      <c r="I12" s="38">
        <v>1766.0391332889701</v>
      </c>
      <c r="J12" s="39">
        <v>0.45299109454620401</v>
      </c>
      <c r="K12" s="39">
        <v>12.966870081385089</v>
      </c>
      <c r="L12" s="39">
        <v>88.616382870601157</v>
      </c>
      <c r="M12" s="39">
        <v>0.67948664181930596</v>
      </c>
      <c r="N12" s="39">
        <v>102.26273959380555</v>
      </c>
      <c r="O12" s="39">
        <v>0</v>
      </c>
      <c r="P12" s="39">
        <v>102.71573068835175</v>
      </c>
      <c r="Q12" s="35"/>
    </row>
    <row r="13" spans="1:17">
      <c r="A13" s="30" t="s">
        <v>11</v>
      </c>
      <c r="B13" s="38">
        <v>20</v>
      </c>
      <c r="C13" s="38">
        <v>679</v>
      </c>
      <c r="D13" s="38">
        <v>1335</v>
      </c>
      <c r="E13" s="38">
        <v>100</v>
      </c>
      <c r="F13" s="38">
        <v>2114</v>
      </c>
      <c r="G13" s="38" t="s">
        <v>109</v>
      </c>
      <c r="H13" s="38">
        <v>2134</v>
      </c>
      <c r="I13" s="38">
        <v>1987.4787257330199</v>
      </c>
      <c r="J13" s="39">
        <v>1.0063000796460662</v>
      </c>
      <c r="K13" s="39">
        <v>34.163887703983946</v>
      </c>
      <c r="L13" s="39">
        <v>67.170530316374908</v>
      </c>
      <c r="M13" s="39">
        <v>5.0315003982303308</v>
      </c>
      <c r="N13" s="39">
        <v>106.36591841858919</v>
      </c>
      <c r="O13" s="39">
        <v>0</v>
      </c>
      <c r="P13" s="39">
        <v>107.37221849823526</v>
      </c>
      <c r="Q13" s="35"/>
    </row>
    <row r="14" spans="1:17">
      <c r="A14" s="30" t="s">
        <v>12</v>
      </c>
      <c r="B14" s="38">
        <v>36</v>
      </c>
      <c r="C14" s="38">
        <v>743</v>
      </c>
      <c r="D14" s="38">
        <v>2826</v>
      </c>
      <c r="E14" s="38">
        <v>239</v>
      </c>
      <c r="F14" s="38">
        <v>3808</v>
      </c>
      <c r="G14" s="38" t="s">
        <v>109</v>
      </c>
      <c r="H14" s="38">
        <v>3844</v>
      </c>
      <c r="I14" s="38">
        <v>3590.6707771686802</v>
      </c>
      <c r="J14" s="39">
        <v>1.0025981838520646</v>
      </c>
      <c r="K14" s="39">
        <v>20.692512516724555</v>
      </c>
      <c r="L14" s="39">
        <v>78.703957432387071</v>
      </c>
      <c r="M14" s="39">
        <v>6.6561379427956506</v>
      </c>
      <c r="N14" s="39">
        <v>106.05260789190727</v>
      </c>
      <c r="O14" s="39">
        <v>0</v>
      </c>
      <c r="P14" s="39">
        <v>107.05520607575934</v>
      </c>
      <c r="Q14" s="35"/>
    </row>
    <row r="15" spans="1:17">
      <c r="A15" s="30" t="s">
        <v>13</v>
      </c>
      <c r="B15" s="38">
        <v>6</v>
      </c>
      <c r="C15" s="38">
        <v>264</v>
      </c>
      <c r="D15" s="38">
        <v>1134</v>
      </c>
      <c r="E15" s="38">
        <v>37</v>
      </c>
      <c r="F15" s="38">
        <v>1435</v>
      </c>
      <c r="G15" s="38" t="s">
        <v>109</v>
      </c>
      <c r="H15" s="38">
        <v>1441</v>
      </c>
      <c r="I15" s="38">
        <v>1447.021589529</v>
      </c>
      <c r="J15" s="39">
        <v>0.41464481548979354</v>
      </c>
      <c r="K15" s="39">
        <v>18.244371881550915</v>
      </c>
      <c r="L15" s="39">
        <v>78.367870127570981</v>
      </c>
      <c r="M15" s="39">
        <v>2.55697636218706</v>
      </c>
      <c r="N15" s="39">
        <v>99.169218371308958</v>
      </c>
      <c r="O15" s="39">
        <v>0</v>
      </c>
      <c r="P15" s="39">
        <v>99.583863186798752</v>
      </c>
      <c r="Q15" s="35"/>
    </row>
    <row r="16" spans="1:17">
      <c r="A16" s="30" t="s">
        <v>14</v>
      </c>
      <c r="B16" s="38" t="s">
        <v>109</v>
      </c>
      <c r="C16" s="38">
        <v>280</v>
      </c>
      <c r="D16" s="38">
        <v>1604</v>
      </c>
      <c r="E16" s="38">
        <v>162</v>
      </c>
      <c r="F16" s="38">
        <v>2046</v>
      </c>
      <c r="G16" s="38" t="s">
        <v>109</v>
      </c>
      <c r="H16" s="38">
        <v>2046</v>
      </c>
      <c r="I16" s="38">
        <v>1935.44693537122</v>
      </c>
      <c r="J16" s="39">
        <v>0</v>
      </c>
      <c r="K16" s="39">
        <v>14.466942744999404</v>
      </c>
      <c r="L16" s="39">
        <v>82.874914867782294</v>
      </c>
      <c r="M16" s="39">
        <v>8.3701597310353684</v>
      </c>
      <c r="N16" s="39">
        <v>105.71201734381707</v>
      </c>
      <c r="O16" s="39">
        <v>0</v>
      </c>
      <c r="P16" s="39">
        <v>105.71201734381707</v>
      </c>
      <c r="Q16" s="35"/>
    </row>
    <row r="17" spans="1:17">
      <c r="A17" s="30" t="s">
        <v>15</v>
      </c>
      <c r="B17" s="38" t="s">
        <v>109</v>
      </c>
      <c r="C17" s="38">
        <v>66</v>
      </c>
      <c r="D17" s="38">
        <v>47</v>
      </c>
      <c r="E17" s="38" t="s">
        <v>109</v>
      </c>
      <c r="F17" s="38">
        <v>113</v>
      </c>
      <c r="G17" s="38" t="s">
        <v>109</v>
      </c>
      <c r="H17" s="38">
        <v>113</v>
      </c>
      <c r="I17" s="38">
        <v>136.43662424041</v>
      </c>
      <c r="J17" s="39">
        <v>0</v>
      </c>
      <c r="K17" s="39">
        <v>48.374108028137528</v>
      </c>
      <c r="L17" s="39">
        <v>34.448228444279749</v>
      </c>
      <c r="M17" s="39">
        <v>0</v>
      </c>
      <c r="N17" s="39">
        <v>82.822336472417277</v>
      </c>
      <c r="O17" s="39">
        <v>0</v>
      </c>
      <c r="P17" s="39">
        <v>82.822336472417277</v>
      </c>
      <c r="Q17" s="35"/>
    </row>
    <row r="18" spans="1:17">
      <c r="A18" s="30" t="s">
        <v>16</v>
      </c>
      <c r="B18" s="38">
        <v>6</v>
      </c>
      <c r="C18" s="38">
        <v>1602</v>
      </c>
      <c r="D18" s="38">
        <v>6908</v>
      </c>
      <c r="E18" s="38">
        <v>1641</v>
      </c>
      <c r="F18" s="38">
        <v>10151</v>
      </c>
      <c r="G18" s="38" t="s">
        <v>109</v>
      </c>
      <c r="H18" s="38">
        <v>10157</v>
      </c>
      <c r="I18" s="38">
        <v>9255.6957895916803</v>
      </c>
      <c r="J18" s="39">
        <v>6.4824948187549414E-2</v>
      </c>
      <c r="K18" s="39">
        <v>17.308261166075695</v>
      </c>
      <c r="L18" s="39">
        <v>74.635123679931894</v>
      </c>
      <c r="M18" s="39">
        <v>17.729623329294768</v>
      </c>
      <c r="N18" s="39">
        <v>109.67300817530236</v>
      </c>
      <c r="O18" s="39">
        <v>0</v>
      </c>
      <c r="P18" s="39">
        <v>109.73783312348991</v>
      </c>
      <c r="Q18" s="35"/>
    </row>
    <row r="19" spans="1:17">
      <c r="A19" s="30" t="s">
        <v>17</v>
      </c>
      <c r="B19" s="38">
        <v>24</v>
      </c>
      <c r="C19" s="38">
        <v>188</v>
      </c>
      <c r="D19" s="38">
        <v>551</v>
      </c>
      <c r="E19" s="38">
        <v>7</v>
      </c>
      <c r="F19" s="38">
        <v>746</v>
      </c>
      <c r="G19" s="38" t="s">
        <v>109</v>
      </c>
      <c r="H19" s="38">
        <v>770</v>
      </c>
      <c r="I19" s="38">
        <v>800.65284627721996</v>
      </c>
      <c r="J19" s="39">
        <v>2.9975538226826188</v>
      </c>
      <c r="K19" s="39">
        <v>23.480838277680515</v>
      </c>
      <c r="L19" s="39">
        <v>68.818839845755122</v>
      </c>
      <c r="M19" s="39">
        <v>0.87428653161576386</v>
      </c>
      <c r="N19" s="39">
        <v>93.173964655051407</v>
      </c>
      <c r="O19" s="39">
        <v>0</v>
      </c>
      <c r="P19" s="39">
        <v>96.171518477734026</v>
      </c>
      <c r="Q19" s="35"/>
    </row>
    <row r="20" spans="1:17">
      <c r="A20" s="30" t="s">
        <v>18</v>
      </c>
      <c r="B20" s="38">
        <v>18</v>
      </c>
      <c r="C20" s="38">
        <v>582</v>
      </c>
      <c r="D20" s="38">
        <v>1197</v>
      </c>
      <c r="E20" s="38">
        <v>46</v>
      </c>
      <c r="F20" s="38">
        <v>1825</v>
      </c>
      <c r="G20" s="38" t="s">
        <v>109</v>
      </c>
      <c r="H20" s="38">
        <v>1843</v>
      </c>
      <c r="I20" s="38">
        <v>1739.5659513676401</v>
      </c>
      <c r="J20" s="39">
        <v>1.0347408780821716</v>
      </c>
      <c r="K20" s="39">
        <v>33.456621724656877</v>
      </c>
      <c r="L20" s="39">
        <v>68.810268392464408</v>
      </c>
      <c r="M20" s="39">
        <v>2.6443377995433273</v>
      </c>
      <c r="N20" s="39">
        <v>104.91122791666461</v>
      </c>
      <c r="O20" s="39">
        <v>0</v>
      </c>
      <c r="P20" s="39">
        <v>105.94596879474679</v>
      </c>
      <c r="Q20" s="35"/>
    </row>
    <row r="21" spans="1:17">
      <c r="A21" s="30" t="s">
        <v>19</v>
      </c>
      <c r="B21" s="38" t="s">
        <v>109</v>
      </c>
      <c r="C21" s="38">
        <v>136</v>
      </c>
      <c r="D21" s="38">
        <v>127</v>
      </c>
      <c r="E21" s="38">
        <v>5</v>
      </c>
      <c r="F21" s="38">
        <v>268</v>
      </c>
      <c r="G21" s="38" t="s">
        <v>109</v>
      </c>
      <c r="H21" s="38">
        <v>268</v>
      </c>
      <c r="I21" s="38">
        <v>237.30519133687201</v>
      </c>
      <c r="J21" s="39">
        <v>0</v>
      </c>
      <c r="K21" s="39">
        <v>57.310166386936764</v>
      </c>
      <c r="L21" s="39">
        <v>53.517581846624772</v>
      </c>
      <c r="M21" s="39">
        <v>2.1069914112844397</v>
      </c>
      <c r="N21" s="39">
        <v>112.93473964484598</v>
      </c>
      <c r="O21" s="39">
        <v>0</v>
      </c>
      <c r="P21" s="39">
        <v>112.93473964484598</v>
      </c>
      <c r="Q21" s="35"/>
    </row>
    <row r="22" spans="1:17">
      <c r="A22" s="30" t="s">
        <v>20</v>
      </c>
      <c r="B22" s="38">
        <v>2</v>
      </c>
      <c r="C22" s="38">
        <v>434</v>
      </c>
      <c r="D22" s="38">
        <v>1359</v>
      </c>
      <c r="E22" s="38">
        <v>167</v>
      </c>
      <c r="F22" s="38">
        <v>1960</v>
      </c>
      <c r="G22" s="38" t="s">
        <v>109</v>
      </c>
      <c r="H22" s="38">
        <v>1962</v>
      </c>
      <c r="I22" s="38">
        <v>1682.2465428082101</v>
      </c>
      <c r="J22" s="39">
        <v>0.11888863784860912</v>
      </c>
      <c r="K22" s="39">
        <v>25.798834413148178</v>
      </c>
      <c r="L22" s="39">
        <v>80.784829418129902</v>
      </c>
      <c r="M22" s="39">
        <v>9.9272012603588617</v>
      </c>
      <c r="N22" s="39">
        <v>116.51086509163693</v>
      </c>
      <c r="O22" s="39">
        <v>0</v>
      </c>
      <c r="P22" s="39">
        <v>116.62975372948554</v>
      </c>
      <c r="Q22" s="35"/>
    </row>
    <row r="23" spans="1:17">
      <c r="A23" s="30" t="s">
        <v>21</v>
      </c>
      <c r="B23" s="38" t="s">
        <v>109</v>
      </c>
      <c r="C23" s="38">
        <v>218</v>
      </c>
      <c r="D23" s="38">
        <v>386</v>
      </c>
      <c r="E23" s="38">
        <v>18</v>
      </c>
      <c r="F23" s="38">
        <v>622</v>
      </c>
      <c r="G23" s="38" t="s">
        <v>109</v>
      </c>
      <c r="H23" s="38">
        <v>622</v>
      </c>
      <c r="I23" s="38">
        <v>571.87548268344096</v>
      </c>
      <c r="J23" s="39">
        <v>0</v>
      </c>
      <c r="K23" s="39">
        <v>38.120186404401757</v>
      </c>
      <c r="L23" s="39">
        <v>67.497210789445319</v>
      </c>
      <c r="M23" s="39">
        <v>3.1475383269689527</v>
      </c>
      <c r="N23" s="39">
        <v>108.76493552081602</v>
      </c>
      <c r="O23" s="39">
        <v>0</v>
      </c>
      <c r="P23" s="39">
        <v>108.76493552081602</v>
      </c>
      <c r="Q23" s="35"/>
    </row>
    <row r="24" spans="1:17">
      <c r="A24" s="30" t="s">
        <v>22</v>
      </c>
      <c r="B24" s="38" t="s">
        <v>109</v>
      </c>
      <c r="C24" s="38">
        <v>134</v>
      </c>
      <c r="D24" s="38">
        <v>485</v>
      </c>
      <c r="E24" s="38" t="s">
        <v>109</v>
      </c>
      <c r="F24" s="38">
        <v>619</v>
      </c>
      <c r="G24" s="38" t="s">
        <v>109</v>
      </c>
      <c r="H24" s="38">
        <v>619</v>
      </c>
      <c r="I24" s="38">
        <v>592.32267690783306</v>
      </c>
      <c r="J24" s="39">
        <v>0</v>
      </c>
      <c r="K24" s="39">
        <v>22.62280429639042</v>
      </c>
      <c r="L24" s="39">
        <v>81.881045401114577</v>
      </c>
      <c r="M24" s="39">
        <v>0</v>
      </c>
      <c r="N24" s="39">
        <v>104.503849697505</v>
      </c>
      <c r="O24" s="39">
        <v>0</v>
      </c>
      <c r="P24" s="39">
        <v>104.503849697505</v>
      </c>
      <c r="Q24" s="35"/>
    </row>
    <row r="25" spans="1:17">
      <c r="A25" s="30" t="s">
        <v>23</v>
      </c>
      <c r="B25" s="38">
        <v>54</v>
      </c>
      <c r="C25" s="38">
        <v>1238</v>
      </c>
      <c r="D25" s="38">
        <v>2179</v>
      </c>
      <c r="E25" s="38">
        <v>132</v>
      </c>
      <c r="F25" s="38">
        <v>3549</v>
      </c>
      <c r="G25" s="38" t="s">
        <v>109</v>
      </c>
      <c r="H25" s="38">
        <v>3603</v>
      </c>
      <c r="I25" s="38">
        <v>3390.1963188141699</v>
      </c>
      <c r="J25" s="39">
        <v>1.5928281114672509</v>
      </c>
      <c r="K25" s="39">
        <v>36.517059296230677</v>
      </c>
      <c r="L25" s="39">
        <v>64.273563979391469</v>
      </c>
      <c r="M25" s="39">
        <v>3.8935798280310574</v>
      </c>
      <c r="N25" s="39">
        <v>104.6842031036532</v>
      </c>
      <c r="O25" s="39">
        <v>0</v>
      </c>
      <c r="P25" s="39">
        <v>106.27703121512046</v>
      </c>
      <c r="Q25" s="35"/>
    </row>
    <row r="26" spans="1:17">
      <c r="A26" s="30" t="s">
        <v>24</v>
      </c>
      <c r="B26" s="38">
        <v>25</v>
      </c>
      <c r="C26" s="38">
        <v>1217</v>
      </c>
      <c r="D26" s="38">
        <v>2200</v>
      </c>
      <c r="E26" s="38">
        <v>144</v>
      </c>
      <c r="F26" s="38">
        <v>3561</v>
      </c>
      <c r="G26" s="38" t="s">
        <v>109</v>
      </c>
      <c r="H26" s="38">
        <v>3586</v>
      </c>
      <c r="I26" s="38">
        <v>3362.8061424692601</v>
      </c>
      <c r="J26" s="39">
        <v>0.74342673769600232</v>
      </c>
      <c r="K26" s="39">
        <v>36.190013591041392</v>
      </c>
      <c r="L26" s="39">
        <v>65.421552917248206</v>
      </c>
      <c r="M26" s="39">
        <v>4.2821380091289729</v>
      </c>
      <c r="N26" s="39">
        <v>105.89370451741857</v>
      </c>
      <c r="O26" s="39">
        <v>0</v>
      </c>
      <c r="P26" s="39">
        <v>106.63713125511457</v>
      </c>
      <c r="Q26" s="35"/>
    </row>
    <row r="27" spans="1:17">
      <c r="A27" s="30" t="s">
        <v>25</v>
      </c>
      <c r="B27" s="38" t="s">
        <v>109</v>
      </c>
      <c r="C27" s="38">
        <v>99</v>
      </c>
      <c r="D27" s="38">
        <v>355</v>
      </c>
      <c r="E27" s="38">
        <v>0</v>
      </c>
      <c r="F27" s="38">
        <v>454</v>
      </c>
      <c r="G27" s="38" t="s">
        <v>109</v>
      </c>
      <c r="H27" s="38">
        <v>454</v>
      </c>
      <c r="I27" s="38">
        <v>408.84723613339798</v>
      </c>
      <c r="J27" s="39">
        <v>0</v>
      </c>
      <c r="K27" s="39">
        <v>24.21442320028267</v>
      </c>
      <c r="L27" s="39">
        <v>86.829497334346954</v>
      </c>
      <c r="M27" s="39">
        <v>0</v>
      </c>
      <c r="N27" s="39">
        <v>111.04392053462962</v>
      </c>
      <c r="O27" s="39">
        <v>0</v>
      </c>
      <c r="P27" s="39">
        <v>111.04392053462962</v>
      </c>
      <c r="Q27" s="35"/>
    </row>
    <row r="28" spans="1:17">
      <c r="A28" s="30" t="s">
        <v>26</v>
      </c>
      <c r="B28" s="38">
        <v>24</v>
      </c>
      <c r="C28" s="38">
        <v>3891</v>
      </c>
      <c r="D28" s="38">
        <v>6785</v>
      </c>
      <c r="E28" s="38">
        <v>964</v>
      </c>
      <c r="F28" s="38">
        <v>11640</v>
      </c>
      <c r="G28" s="38" t="s">
        <v>109</v>
      </c>
      <c r="H28" s="38">
        <v>11664</v>
      </c>
      <c r="I28" s="38">
        <v>11141.141062684301</v>
      </c>
      <c r="J28" s="39">
        <v>0.21541779127440236</v>
      </c>
      <c r="K28" s="39">
        <v>34.924609410362486</v>
      </c>
      <c r="L28" s="39">
        <v>60.900404741534167</v>
      </c>
      <c r="M28" s="39">
        <v>8.6526146161884956</v>
      </c>
      <c r="N28" s="39">
        <v>104.47762876808514</v>
      </c>
      <c r="O28" s="39">
        <v>0</v>
      </c>
      <c r="P28" s="39">
        <v>104.69304655935954</v>
      </c>
      <c r="Q28" s="35"/>
    </row>
    <row r="29" spans="1:17">
      <c r="A29" s="30" t="s">
        <v>27</v>
      </c>
      <c r="B29" s="38">
        <v>1</v>
      </c>
      <c r="C29" s="38">
        <v>409</v>
      </c>
      <c r="D29" s="38">
        <v>298</v>
      </c>
      <c r="E29" s="38">
        <v>7</v>
      </c>
      <c r="F29" s="38">
        <v>714</v>
      </c>
      <c r="G29" s="38" t="s">
        <v>109</v>
      </c>
      <c r="H29" s="38">
        <v>715</v>
      </c>
      <c r="I29" s="38">
        <v>726.42596211231796</v>
      </c>
      <c r="J29" s="39">
        <v>0.13766027815032619</v>
      </c>
      <c r="K29" s="39">
        <v>56.303053763483412</v>
      </c>
      <c r="L29" s="39">
        <v>41.022762888797203</v>
      </c>
      <c r="M29" s="39">
        <v>0.96362194705228332</v>
      </c>
      <c r="N29" s="39">
        <v>98.289438599332897</v>
      </c>
      <c r="O29" s="39">
        <v>0</v>
      </c>
      <c r="P29" s="39">
        <v>98.427098877483218</v>
      </c>
      <c r="Q29" s="35"/>
    </row>
    <row r="30" spans="1:17">
      <c r="A30" s="30" t="s">
        <v>28</v>
      </c>
      <c r="B30" s="38">
        <v>13</v>
      </c>
      <c r="C30" s="38">
        <v>71</v>
      </c>
      <c r="D30" s="38">
        <v>875</v>
      </c>
      <c r="E30" s="38">
        <v>13</v>
      </c>
      <c r="F30" s="38">
        <v>959</v>
      </c>
      <c r="G30" s="38" t="s">
        <v>109</v>
      </c>
      <c r="H30" s="38">
        <v>972</v>
      </c>
      <c r="I30" s="38">
        <v>1112.7259437392099</v>
      </c>
      <c r="J30" s="39">
        <v>1.1683020489586802</v>
      </c>
      <c r="K30" s="39">
        <v>6.3807265750820221</v>
      </c>
      <c r="L30" s="39">
        <v>78.635714833757319</v>
      </c>
      <c r="M30" s="39">
        <v>1.1683020489586802</v>
      </c>
      <c r="N30" s="39">
        <v>86.184743457798021</v>
      </c>
      <c r="O30" s="39">
        <v>0</v>
      </c>
      <c r="P30" s="39">
        <v>87.3530455067567</v>
      </c>
      <c r="Q30" s="35"/>
    </row>
    <row r="31" spans="1:17">
      <c r="A31" s="30" t="s">
        <v>29</v>
      </c>
      <c r="B31" s="38">
        <v>52</v>
      </c>
      <c r="C31" s="38">
        <v>6649</v>
      </c>
      <c r="D31" s="38">
        <v>19786</v>
      </c>
      <c r="E31" s="38">
        <v>5539</v>
      </c>
      <c r="F31" s="38">
        <v>31974</v>
      </c>
      <c r="G31" s="38">
        <v>4</v>
      </c>
      <c r="H31" s="38">
        <v>32030</v>
      </c>
      <c r="I31" s="38">
        <v>30081.792294093499</v>
      </c>
      <c r="J31" s="39">
        <v>0.17286204057133292</v>
      </c>
      <c r="K31" s="39">
        <v>22.103071303053703</v>
      </c>
      <c r="L31" s="39">
        <v>65.774006437392174</v>
      </c>
      <c r="M31" s="39">
        <v>18.41313159085794</v>
      </c>
      <c r="N31" s="39">
        <v>106.29020933130381</v>
      </c>
      <c r="O31" s="39">
        <v>1.3297080043948686E-2</v>
      </c>
      <c r="P31" s="39">
        <v>106.4763684519191</v>
      </c>
      <c r="Q31" s="35"/>
    </row>
    <row r="32" spans="1:17">
      <c r="A32" s="30" t="s">
        <v>30</v>
      </c>
      <c r="B32" s="38">
        <v>2</v>
      </c>
      <c r="C32" s="38">
        <v>395</v>
      </c>
      <c r="D32" s="38">
        <v>516</v>
      </c>
      <c r="E32" s="38">
        <v>82</v>
      </c>
      <c r="F32" s="38">
        <v>993</v>
      </c>
      <c r="G32" s="38" t="s">
        <v>109</v>
      </c>
      <c r="H32" s="38">
        <v>995</v>
      </c>
      <c r="I32" s="38">
        <v>837.64448712918897</v>
      </c>
      <c r="J32" s="39">
        <v>0.23876477798528653</v>
      </c>
      <c r="K32" s="39">
        <v>47.156043652094091</v>
      </c>
      <c r="L32" s="39">
        <v>61.601312720203921</v>
      </c>
      <c r="M32" s="39">
        <v>9.7893558973967476</v>
      </c>
      <c r="N32" s="39">
        <v>118.54671226969477</v>
      </c>
      <c r="O32" s="39">
        <v>0</v>
      </c>
      <c r="P32" s="39">
        <v>118.78547704768005</v>
      </c>
      <c r="Q32" s="35"/>
    </row>
    <row r="33" spans="1:17">
      <c r="A33" s="30" t="s">
        <v>31</v>
      </c>
      <c r="B33" s="38">
        <v>6</v>
      </c>
      <c r="C33" s="38">
        <v>129</v>
      </c>
      <c r="D33" s="38">
        <v>426</v>
      </c>
      <c r="E33" s="38">
        <v>23</v>
      </c>
      <c r="F33" s="38">
        <v>578</v>
      </c>
      <c r="G33" s="38" t="s">
        <v>109</v>
      </c>
      <c r="H33" s="38">
        <v>584</v>
      </c>
      <c r="I33" s="38">
        <v>597.58856309892303</v>
      </c>
      <c r="J33" s="39">
        <v>1.0040352795384369</v>
      </c>
      <c r="K33" s="39">
        <v>21.586758510076393</v>
      </c>
      <c r="L33" s="39">
        <v>71.286504847229011</v>
      </c>
      <c r="M33" s="39">
        <v>3.8488019048973414</v>
      </c>
      <c r="N33" s="39">
        <v>96.722065262202747</v>
      </c>
      <c r="O33" s="39">
        <v>0</v>
      </c>
      <c r="P33" s="39">
        <v>97.726100541741189</v>
      </c>
      <c r="Q33" s="35"/>
    </row>
    <row r="34" spans="1:17">
      <c r="A34" s="30" t="s">
        <v>32</v>
      </c>
      <c r="B34" s="38">
        <v>45</v>
      </c>
      <c r="C34" s="38">
        <v>431</v>
      </c>
      <c r="D34" s="38">
        <v>2572</v>
      </c>
      <c r="E34" s="38">
        <v>35</v>
      </c>
      <c r="F34" s="38">
        <v>3038</v>
      </c>
      <c r="G34" s="38" t="s">
        <v>109</v>
      </c>
      <c r="H34" s="38">
        <v>3083</v>
      </c>
      <c r="I34" s="38">
        <v>3010.38714702473</v>
      </c>
      <c r="J34" s="39">
        <v>1.4948243465786473</v>
      </c>
      <c r="K34" s="39">
        <v>14.317095408342155</v>
      </c>
      <c r="L34" s="39">
        <v>85.437515986672906</v>
      </c>
      <c r="M34" s="39">
        <v>1.1626411584500589</v>
      </c>
      <c r="N34" s="39">
        <v>100.91725255346512</v>
      </c>
      <c r="O34" s="39">
        <v>0</v>
      </c>
      <c r="P34" s="39">
        <v>102.41207690004376</v>
      </c>
      <c r="Q34" s="35"/>
    </row>
    <row r="35" spans="1:17">
      <c r="A35" s="30" t="s">
        <v>33</v>
      </c>
      <c r="B35" s="38">
        <v>1</v>
      </c>
      <c r="C35" s="38">
        <v>79</v>
      </c>
      <c r="D35" s="38">
        <v>164</v>
      </c>
      <c r="E35" s="38">
        <v>13</v>
      </c>
      <c r="F35" s="38">
        <v>256</v>
      </c>
      <c r="G35" s="38" t="s">
        <v>109</v>
      </c>
      <c r="H35" s="38">
        <v>257</v>
      </c>
      <c r="I35" s="38">
        <v>208.89970632977</v>
      </c>
      <c r="J35" s="39">
        <v>0.47869861455017826</v>
      </c>
      <c r="K35" s="39">
        <v>37.81719054946408</v>
      </c>
      <c r="L35" s="39">
        <v>78.506572786229228</v>
      </c>
      <c r="M35" s="39">
        <v>6.223081989152317</v>
      </c>
      <c r="N35" s="39">
        <v>122.54684532484563</v>
      </c>
      <c r="O35" s="39">
        <v>0</v>
      </c>
      <c r="P35" s="39">
        <v>123.02554393939582</v>
      </c>
      <c r="Q35" s="35"/>
    </row>
    <row r="36" spans="1:17">
      <c r="A36" s="30" t="s">
        <v>34</v>
      </c>
      <c r="B36" s="38">
        <v>9</v>
      </c>
      <c r="C36" s="38">
        <v>399</v>
      </c>
      <c r="D36" s="38">
        <v>1052</v>
      </c>
      <c r="E36" s="38">
        <v>109</v>
      </c>
      <c r="F36" s="38">
        <v>1560</v>
      </c>
      <c r="G36" s="38" t="s">
        <v>109</v>
      </c>
      <c r="H36" s="38">
        <v>1569</v>
      </c>
      <c r="I36" s="38">
        <v>1631.1829532146201</v>
      </c>
      <c r="J36" s="39">
        <v>0.55174681554042948</v>
      </c>
      <c r="K36" s="39">
        <v>24.46077548895904</v>
      </c>
      <c r="L36" s="39">
        <v>64.493072216503535</v>
      </c>
      <c r="M36" s="39">
        <v>6.6822669882118682</v>
      </c>
      <c r="N36" s="39">
        <v>95.636114693674443</v>
      </c>
      <c r="O36" s="39">
        <v>0</v>
      </c>
      <c r="P36" s="39">
        <v>96.187861509214869</v>
      </c>
      <c r="Q36" s="35"/>
    </row>
    <row r="37" spans="1:17">
      <c r="A37" s="30" t="s">
        <v>35</v>
      </c>
      <c r="B37" s="38">
        <v>9</v>
      </c>
      <c r="C37" s="38">
        <v>481</v>
      </c>
      <c r="D37" s="38">
        <v>851</v>
      </c>
      <c r="E37" s="38">
        <v>18</v>
      </c>
      <c r="F37" s="38">
        <v>1350</v>
      </c>
      <c r="G37" s="38" t="s">
        <v>109</v>
      </c>
      <c r="H37" s="38">
        <v>1359</v>
      </c>
      <c r="I37" s="38">
        <v>1209.7902123971101</v>
      </c>
      <c r="J37" s="39">
        <v>0.74393063423510131</v>
      </c>
      <c r="K37" s="39">
        <v>39.758959451898193</v>
      </c>
      <c r="L37" s="39">
        <v>70.342774414896795</v>
      </c>
      <c r="M37" s="39">
        <v>1.4878612684702026</v>
      </c>
      <c r="N37" s="39">
        <v>111.5895951352652</v>
      </c>
      <c r="O37" s="39">
        <v>0</v>
      </c>
      <c r="P37" s="39">
        <v>112.3335257695003</v>
      </c>
      <c r="Q37" s="35"/>
    </row>
    <row r="38" spans="1:17">
      <c r="A38" s="30" t="s">
        <v>36</v>
      </c>
      <c r="B38" s="38">
        <v>25</v>
      </c>
      <c r="C38" s="38">
        <v>1597</v>
      </c>
      <c r="D38" s="38">
        <v>3334</v>
      </c>
      <c r="E38" s="38">
        <v>384</v>
      </c>
      <c r="F38" s="38">
        <v>5315</v>
      </c>
      <c r="G38" s="38" t="s">
        <v>109</v>
      </c>
      <c r="H38" s="38">
        <v>5340</v>
      </c>
      <c r="I38" s="38">
        <v>4881.4619579985701</v>
      </c>
      <c r="J38" s="39">
        <v>0.51214165377312815</v>
      </c>
      <c r="K38" s="39">
        <v>32.715608843027425</v>
      </c>
      <c r="L38" s="39">
        <v>68.299210947184378</v>
      </c>
      <c r="M38" s="39">
        <v>7.8664958019552484</v>
      </c>
      <c r="N38" s="39">
        <v>108.88131559216704</v>
      </c>
      <c r="O38" s="39">
        <v>0</v>
      </c>
      <c r="P38" s="39">
        <v>109.39345724594017</v>
      </c>
      <c r="Q38" s="35"/>
    </row>
    <row r="39" spans="1:17">
      <c r="A39" s="30" t="s">
        <v>37</v>
      </c>
      <c r="B39" s="38" t="s">
        <v>109</v>
      </c>
      <c r="C39" s="38">
        <v>426</v>
      </c>
      <c r="D39" s="38">
        <v>1367</v>
      </c>
      <c r="E39" s="38">
        <v>87</v>
      </c>
      <c r="F39" s="38">
        <v>1880</v>
      </c>
      <c r="G39" s="38" t="s">
        <v>109</v>
      </c>
      <c r="H39" s="38">
        <v>1880</v>
      </c>
      <c r="I39" s="38">
        <v>1663.2409438131101</v>
      </c>
      <c r="J39" s="39">
        <v>0</v>
      </c>
      <c r="K39" s="39">
        <v>25.612645094183506</v>
      </c>
      <c r="L39" s="39">
        <v>82.188933905513736</v>
      </c>
      <c r="M39" s="39">
        <v>5.2307514628966318</v>
      </c>
      <c r="N39" s="39">
        <v>113.03233046259388</v>
      </c>
      <c r="O39" s="39">
        <v>0</v>
      </c>
      <c r="P39" s="39">
        <v>113.03233046259388</v>
      </c>
      <c r="Q39" s="35"/>
    </row>
    <row r="40" spans="1:17">
      <c r="A40" s="30" t="s">
        <v>38</v>
      </c>
      <c r="B40" s="38">
        <v>24</v>
      </c>
      <c r="C40" s="38">
        <v>293</v>
      </c>
      <c r="D40" s="38">
        <v>573</v>
      </c>
      <c r="E40" s="38">
        <v>11</v>
      </c>
      <c r="F40" s="38">
        <v>877</v>
      </c>
      <c r="G40" s="38" t="s">
        <v>109</v>
      </c>
      <c r="H40" s="38">
        <v>901</v>
      </c>
      <c r="I40" s="38">
        <v>957.17149494083901</v>
      </c>
      <c r="J40" s="39">
        <v>2.5073876653089626</v>
      </c>
      <c r="K40" s="39">
        <v>30.611024413980253</v>
      </c>
      <c r="L40" s="39">
        <v>59.863880509251487</v>
      </c>
      <c r="M40" s="39">
        <v>1.1492193465999412</v>
      </c>
      <c r="N40" s="39">
        <v>91.624124269831682</v>
      </c>
      <c r="O40" s="39">
        <v>0</v>
      </c>
      <c r="P40" s="39">
        <v>94.131511935140651</v>
      </c>
      <c r="Q40" s="35"/>
    </row>
    <row r="41" spans="1:17">
      <c r="A41" s="30" t="s">
        <v>39</v>
      </c>
      <c r="B41" s="38">
        <v>96</v>
      </c>
      <c r="C41" s="38">
        <v>355</v>
      </c>
      <c r="D41" s="38">
        <v>2177</v>
      </c>
      <c r="E41" s="38">
        <v>19</v>
      </c>
      <c r="F41" s="38">
        <v>2551</v>
      </c>
      <c r="G41" s="38" t="s">
        <v>109</v>
      </c>
      <c r="H41" s="38">
        <v>2647</v>
      </c>
      <c r="I41" s="38">
        <v>2569.40053901697</v>
      </c>
      <c r="J41" s="39">
        <v>3.7362800599679469</v>
      </c>
      <c r="K41" s="39">
        <v>13.816452305089804</v>
      </c>
      <c r="L41" s="39">
        <v>84.727934276564795</v>
      </c>
      <c r="M41" s="39">
        <v>0.73947209520198953</v>
      </c>
      <c r="N41" s="39">
        <v>99.283858676856596</v>
      </c>
      <c r="O41" s="39">
        <v>0</v>
      </c>
      <c r="P41" s="39">
        <v>103.02013873682453</v>
      </c>
      <c r="Q41" s="35"/>
    </row>
    <row r="42" spans="1:17">
      <c r="A42" s="30" t="s">
        <v>40</v>
      </c>
      <c r="B42" s="38">
        <v>1</v>
      </c>
      <c r="C42" s="38">
        <v>522</v>
      </c>
      <c r="D42" s="38">
        <v>2024</v>
      </c>
      <c r="E42" s="38">
        <v>219</v>
      </c>
      <c r="F42" s="38">
        <v>2765</v>
      </c>
      <c r="G42" s="38" t="s">
        <v>109</v>
      </c>
      <c r="H42" s="38">
        <v>2766</v>
      </c>
      <c r="I42" s="38">
        <v>2388.3483168771099</v>
      </c>
      <c r="J42" s="39">
        <v>4.1869939695712066E-2</v>
      </c>
      <c r="K42" s="39">
        <v>21.856108521161698</v>
      </c>
      <c r="L42" s="39">
        <v>84.744757944121218</v>
      </c>
      <c r="M42" s="39">
        <v>9.1695167933609412</v>
      </c>
      <c r="N42" s="39">
        <v>115.77038325864386</v>
      </c>
      <c r="O42" s="39">
        <v>0</v>
      </c>
      <c r="P42" s="39">
        <v>115.81225319833956</v>
      </c>
      <c r="Q42" s="35"/>
    </row>
    <row r="43" spans="1:17">
      <c r="A43" s="30" t="s">
        <v>41</v>
      </c>
      <c r="B43" s="38">
        <v>2</v>
      </c>
      <c r="C43" s="38">
        <v>453</v>
      </c>
      <c r="D43" s="38">
        <v>1339</v>
      </c>
      <c r="E43" s="38">
        <v>44</v>
      </c>
      <c r="F43" s="38">
        <v>1836</v>
      </c>
      <c r="G43" s="38" t="s">
        <v>109</v>
      </c>
      <c r="H43" s="38">
        <v>1838</v>
      </c>
      <c r="I43" s="38">
        <v>1781.3424327099401</v>
      </c>
      <c r="J43" s="39">
        <v>0.1122748755811884</v>
      </c>
      <c r="K43" s="39">
        <v>25.430259319139171</v>
      </c>
      <c r="L43" s="39">
        <v>75.168029201605634</v>
      </c>
      <c r="M43" s="39">
        <v>2.4700472627861449</v>
      </c>
      <c r="N43" s="39">
        <v>103.06833578353096</v>
      </c>
      <c r="O43" s="39">
        <v>0</v>
      </c>
      <c r="P43" s="39">
        <v>103.18061065911215</v>
      </c>
      <c r="Q43" s="35"/>
    </row>
    <row r="44" spans="1:17">
      <c r="A44" s="30" t="s">
        <v>42</v>
      </c>
      <c r="B44" s="38">
        <v>9</v>
      </c>
      <c r="C44" s="38">
        <v>684</v>
      </c>
      <c r="D44" s="38">
        <v>1867</v>
      </c>
      <c r="E44" s="38">
        <v>89</v>
      </c>
      <c r="F44" s="38">
        <v>2640</v>
      </c>
      <c r="G44" s="38">
        <v>191</v>
      </c>
      <c r="H44" s="38">
        <v>2840</v>
      </c>
      <c r="I44" s="38">
        <v>2832.2108364216001</v>
      </c>
      <c r="J44" s="39">
        <v>0.31777295264399125</v>
      </c>
      <c r="K44" s="39">
        <v>24.150744400943335</v>
      </c>
      <c r="L44" s="39">
        <v>65.920233620703513</v>
      </c>
      <c r="M44" s="39">
        <v>3.1424214205905803</v>
      </c>
      <c r="N44" s="39">
        <v>93.213399442237431</v>
      </c>
      <c r="O44" s="39">
        <v>6.7438482172224807</v>
      </c>
      <c r="P44" s="39">
        <v>100.2750206121039</v>
      </c>
      <c r="Q44" s="35"/>
    </row>
    <row r="45" spans="1:17">
      <c r="A45" s="30" t="s">
        <v>43</v>
      </c>
      <c r="B45" s="38">
        <v>1</v>
      </c>
      <c r="C45" s="38">
        <v>77</v>
      </c>
      <c r="D45" s="38">
        <v>53</v>
      </c>
      <c r="E45" s="38" t="s">
        <v>109</v>
      </c>
      <c r="F45" s="38">
        <v>130</v>
      </c>
      <c r="G45" s="38" t="s">
        <v>109</v>
      </c>
      <c r="H45" s="38">
        <v>131</v>
      </c>
      <c r="I45" s="38">
        <v>132.27086636184299</v>
      </c>
      <c r="J45" s="39">
        <v>0.75602438201650446</v>
      </c>
      <c r="K45" s="39">
        <v>58.213877415270844</v>
      </c>
      <c r="L45" s="39">
        <v>40.069292246874738</v>
      </c>
      <c r="M45" s="39">
        <v>0</v>
      </c>
      <c r="N45" s="39">
        <v>98.283169662145582</v>
      </c>
      <c r="O45" s="39">
        <v>0</v>
      </c>
      <c r="P45" s="39">
        <v>99.039194044162087</v>
      </c>
      <c r="Q45" s="35"/>
    </row>
    <row r="46" spans="1:17">
      <c r="A46" s="30" t="s">
        <v>44</v>
      </c>
      <c r="B46" s="38">
        <v>14</v>
      </c>
      <c r="C46" s="38">
        <v>541</v>
      </c>
      <c r="D46" s="38">
        <v>1150</v>
      </c>
      <c r="E46" s="38">
        <v>35</v>
      </c>
      <c r="F46" s="38">
        <v>1726</v>
      </c>
      <c r="G46" s="38" t="s">
        <v>109</v>
      </c>
      <c r="H46" s="38">
        <v>1740</v>
      </c>
      <c r="I46" s="38">
        <v>1699.06086384541</v>
      </c>
      <c r="J46" s="39">
        <v>0.82398460808016105</v>
      </c>
      <c r="K46" s="39">
        <v>31.841119497954793</v>
      </c>
      <c r="L46" s="39">
        <v>67.684449949441799</v>
      </c>
      <c r="M46" s="39">
        <v>2.0599615202004027</v>
      </c>
      <c r="N46" s="39">
        <v>101.58553096759699</v>
      </c>
      <c r="O46" s="39">
        <v>0</v>
      </c>
      <c r="P46" s="39">
        <v>102.40951557567715</v>
      </c>
      <c r="Q46" s="35"/>
    </row>
    <row r="47" spans="1:17">
      <c r="A47" s="30" t="s">
        <v>45</v>
      </c>
      <c r="B47" s="38" t="s">
        <v>109</v>
      </c>
      <c r="C47" s="38">
        <v>21</v>
      </c>
      <c r="D47" s="38">
        <v>104</v>
      </c>
      <c r="E47" s="38" t="s">
        <v>109</v>
      </c>
      <c r="F47" s="38">
        <v>125</v>
      </c>
      <c r="G47" s="38" t="s">
        <v>109</v>
      </c>
      <c r="H47" s="38">
        <v>125</v>
      </c>
      <c r="I47" s="38">
        <v>106.32573812987501</v>
      </c>
      <c r="J47" s="39">
        <v>0</v>
      </c>
      <c r="K47" s="39">
        <v>19.750627053582146</v>
      </c>
      <c r="L47" s="39">
        <v>97.812629217740152</v>
      </c>
      <c r="M47" s="39">
        <v>0</v>
      </c>
      <c r="N47" s="39">
        <v>117.5632562713223</v>
      </c>
      <c r="O47" s="39">
        <v>0</v>
      </c>
      <c r="P47" s="39">
        <v>117.5632562713223</v>
      </c>
      <c r="Q47" s="35"/>
    </row>
    <row r="48" spans="1:17">
      <c r="A48" s="30" t="s">
        <v>46</v>
      </c>
      <c r="B48" s="38">
        <v>5</v>
      </c>
      <c r="C48" s="38">
        <v>1395</v>
      </c>
      <c r="D48" s="38">
        <v>2779</v>
      </c>
      <c r="E48" s="38">
        <v>179</v>
      </c>
      <c r="F48" s="38">
        <v>4353</v>
      </c>
      <c r="G48" s="38" t="s">
        <v>109</v>
      </c>
      <c r="H48" s="38">
        <v>4358</v>
      </c>
      <c r="I48" s="38">
        <v>4104.7784026722002</v>
      </c>
      <c r="J48" s="39">
        <v>0.12180925520230307</v>
      </c>
      <c r="K48" s="39">
        <v>33.984782201442556</v>
      </c>
      <c r="L48" s="39">
        <v>67.701584041440043</v>
      </c>
      <c r="M48" s="39">
        <v>4.3607713362424496</v>
      </c>
      <c r="N48" s="39">
        <v>106.04713757912505</v>
      </c>
      <c r="O48" s="39">
        <v>0</v>
      </c>
      <c r="P48" s="39">
        <v>106.16894683432736</v>
      </c>
      <c r="Q48" s="35"/>
    </row>
    <row r="49" spans="1:17">
      <c r="A49" s="30" t="s">
        <v>47</v>
      </c>
      <c r="B49" s="38">
        <v>1</v>
      </c>
      <c r="C49" s="38">
        <v>67</v>
      </c>
      <c r="D49" s="38">
        <v>179</v>
      </c>
      <c r="E49" s="38" t="s">
        <v>109</v>
      </c>
      <c r="F49" s="38">
        <v>246</v>
      </c>
      <c r="G49" s="38" t="s">
        <v>109</v>
      </c>
      <c r="H49" s="38">
        <v>247</v>
      </c>
      <c r="I49" s="38">
        <v>209.29969341837699</v>
      </c>
      <c r="J49" s="39">
        <v>0.47778378633410734</v>
      </c>
      <c r="K49" s="39">
        <v>32.011513684385193</v>
      </c>
      <c r="L49" s="39">
        <v>85.52329775380521</v>
      </c>
      <c r="M49" s="39">
        <v>0</v>
      </c>
      <c r="N49" s="39">
        <v>117.5348114381904</v>
      </c>
      <c r="O49" s="39">
        <v>0</v>
      </c>
      <c r="P49" s="39">
        <v>118.0125952245245</v>
      </c>
      <c r="Q49" s="35"/>
    </row>
    <row r="50" spans="1:17">
      <c r="A50" s="30" t="s">
        <v>48</v>
      </c>
      <c r="B50" s="38">
        <v>3</v>
      </c>
      <c r="C50" s="38">
        <v>107</v>
      </c>
      <c r="D50" s="38">
        <v>480</v>
      </c>
      <c r="E50" s="38">
        <v>31</v>
      </c>
      <c r="F50" s="38">
        <v>618</v>
      </c>
      <c r="G50" s="38" t="s">
        <v>109</v>
      </c>
      <c r="H50" s="38">
        <v>621</v>
      </c>
      <c r="I50" s="38">
        <v>644.22768999942605</v>
      </c>
      <c r="J50" s="39">
        <v>0.46567386757353951</v>
      </c>
      <c r="K50" s="39">
        <v>16.609034610122908</v>
      </c>
      <c r="L50" s="39">
        <v>74.507818811766327</v>
      </c>
      <c r="M50" s="39">
        <v>4.8119632982599088</v>
      </c>
      <c r="N50" s="39">
        <v>95.928816720149143</v>
      </c>
      <c r="O50" s="39">
        <v>0</v>
      </c>
      <c r="P50" s="39">
        <v>96.394490587722686</v>
      </c>
      <c r="Q50" s="35"/>
    </row>
    <row r="51" spans="1:17">
      <c r="A51" s="30" t="s">
        <v>49</v>
      </c>
      <c r="B51" s="38">
        <v>8</v>
      </c>
      <c r="C51" s="38">
        <v>175</v>
      </c>
      <c r="D51" s="38">
        <v>249</v>
      </c>
      <c r="E51" s="38" t="s">
        <v>109</v>
      </c>
      <c r="F51" s="38">
        <v>424</v>
      </c>
      <c r="G51" s="38" t="s">
        <v>109</v>
      </c>
      <c r="H51" s="38">
        <v>432</v>
      </c>
      <c r="I51" s="38">
        <v>425.60393799577997</v>
      </c>
      <c r="J51" s="39">
        <v>1.8796818557819179</v>
      </c>
      <c r="K51" s="39">
        <v>41.118040595229452</v>
      </c>
      <c r="L51" s="39">
        <v>58.505097761212191</v>
      </c>
      <c r="M51" s="39">
        <v>0</v>
      </c>
      <c r="N51" s="39">
        <v>99.623138356441643</v>
      </c>
      <c r="O51" s="39">
        <v>0</v>
      </c>
      <c r="P51" s="39">
        <v>101.50282021222357</v>
      </c>
      <c r="Q51" s="35"/>
    </row>
    <row r="52" spans="1:17">
      <c r="A52" s="30" t="s">
        <v>50</v>
      </c>
      <c r="B52" s="38" t="s">
        <v>109</v>
      </c>
      <c r="C52" s="38">
        <v>208</v>
      </c>
      <c r="D52" s="38">
        <v>741</v>
      </c>
      <c r="E52" s="38">
        <v>51</v>
      </c>
      <c r="F52" s="38">
        <v>1000</v>
      </c>
      <c r="G52" s="38" t="s">
        <v>109</v>
      </c>
      <c r="H52" s="38">
        <v>1000</v>
      </c>
      <c r="I52" s="38">
        <v>1141.31794067479</v>
      </c>
      <c r="J52" s="39">
        <v>0</v>
      </c>
      <c r="K52" s="39">
        <v>18.224544851807252</v>
      </c>
      <c r="L52" s="39">
        <v>64.924941034563346</v>
      </c>
      <c r="M52" s="39">
        <v>4.4685182088565867</v>
      </c>
      <c r="N52" s="39">
        <v>87.618004095227178</v>
      </c>
      <c r="O52" s="39">
        <v>0</v>
      </c>
      <c r="P52" s="39">
        <v>87.618004095227178</v>
      </c>
      <c r="Q52" s="35"/>
    </row>
    <row r="53" spans="1:17">
      <c r="A53" s="30" t="s">
        <v>51</v>
      </c>
      <c r="B53" s="38">
        <v>12</v>
      </c>
      <c r="C53" s="38">
        <v>1041</v>
      </c>
      <c r="D53" s="38">
        <v>1746</v>
      </c>
      <c r="E53" s="38">
        <v>43</v>
      </c>
      <c r="F53" s="38">
        <v>2830</v>
      </c>
      <c r="G53" s="38" t="s">
        <v>109</v>
      </c>
      <c r="H53" s="38">
        <v>2842</v>
      </c>
      <c r="I53" s="38">
        <v>2793.1320390515898</v>
      </c>
      <c r="J53" s="39">
        <v>0.42962523189826035</v>
      </c>
      <c r="K53" s="39">
        <v>37.269988867174085</v>
      </c>
      <c r="L53" s="39">
        <v>62.510471241196875</v>
      </c>
      <c r="M53" s="39">
        <v>1.5394904143020995</v>
      </c>
      <c r="N53" s="39">
        <v>101.31995052267307</v>
      </c>
      <c r="O53" s="39">
        <v>0</v>
      </c>
      <c r="P53" s="39">
        <v>101.74957575457132</v>
      </c>
      <c r="Q53" s="35"/>
    </row>
    <row r="54" spans="1:17">
      <c r="A54" s="30" t="s">
        <v>52</v>
      </c>
      <c r="B54" s="38">
        <v>5</v>
      </c>
      <c r="C54" s="38">
        <v>230</v>
      </c>
      <c r="D54" s="38">
        <v>240</v>
      </c>
      <c r="E54" s="38" t="s">
        <v>109</v>
      </c>
      <c r="F54" s="38">
        <v>470</v>
      </c>
      <c r="G54" s="38" t="s">
        <v>109</v>
      </c>
      <c r="H54" s="38">
        <v>475</v>
      </c>
      <c r="I54" s="38">
        <v>477.684088340659</v>
      </c>
      <c r="J54" s="39">
        <v>1.046716882986118</v>
      </c>
      <c r="K54" s="39">
        <v>48.148976617361427</v>
      </c>
      <c r="L54" s="39">
        <v>50.242410383333663</v>
      </c>
      <c r="M54" s="39">
        <v>0</v>
      </c>
      <c r="N54" s="39">
        <v>98.39138700069509</v>
      </c>
      <c r="O54" s="39">
        <v>0</v>
      </c>
      <c r="P54" s="39">
        <v>99.438103883681208</v>
      </c>
      <c r="Q54" s="35"/>
    </row>
    <row r="55" spans="1:17">
      <c r="A55" s="30" t="s">
        <v>53</v>
      </c>
      <c r="B55" s="38">
        <v>5</v>
      </c>
      <c r="C55" s="38">
        <v>216</v>
      </c>
      <c r="D55" s="38">
        <v>1007</v>
      </c>
      <c r="E55" s="38">
        <v>23</v>
      </c>
      <c r="F55" s="38">
        <v>1246</v>
      </c>
      <c r="G55" s="38" t="s">
        <v>109</v>
      </c>
      <c r="H55" s="38">
        <v>1251</v>
      </c>
      <c r="I55" s="38">
        <v>1194.7658503243999</v>
      </c>
      <c r="J55" s="39">
        <v>0.41849204165338438</v>
      </c>
      <c r="K55" s="39">
        <v>18.078856199426205</v>
      </c>
      <c r="L55" s="39">
        <v>84.284297188991616</v>
      </c>
      <c r="M55" s="39">
        <v>1.9250633916055682</v>
      </c>
      <c r="N55" s="39">
        <v>104.28821678002339</v>
      </c>
      <c r="O55" s="39">
        <v>0</v>
      </c>
      <c r="P55" s="39">
        <v>104.70670882167677</v>
      </c>
      <c r="Q55" s="35"/>
    </row>
    <row r="56" spans="1:17">
      <c r="A56" s="30" t="s">
        <v>54</v>
      </c>
      <c r="B56" s="38">
        <v>10</v>
      </c>
      <c r="C56" s="38">
        <v>135</v>
      </c>
      <c r="D56" s="38">
        <v>135</v>
      </c>
      <c r="E56" s="38" t="s">
        <v>109</v>
      </c>
      <c r="F56" s="38">
        <v>270</v>
      </c>
      <c r="G56" s="38" t="s">
        <v>109</v>
      </c>
      <c r="H56" s="38">
        <v>280</v>
      </c>
      <c r="I56" s="38">
        <v>271.45263396623801</v>
      </c>
      <c r="J56" s="39">
        <v>3.6838839446456624</v>
      </c>
      <c r="K56" s="39">
        <v>49.73243325271644</v>
      </c>
      <c r="L56" s="39">
        <v>49.73243325271644</v>
      </c>
      <c r="M56" s="39">
        <v>0</v>
      </c>
      <c r="N56" s="39">
        <v>99.46486650543288</v>
      </c>
      <c r="O56" s="39">
        <v>0</v>
      </c>
      <c r="P56" s="39">
        <v>103.14875045007855</v>
      </c>
      <c r="Q56" s="35"/>
    </row>
    <row r="57" spans="1:17">
      <c r="A57" s="30" t="s">
        <v>55</v>
      </c>
      <c r="B57" s="38">
        <v>16</v>
      </c>
      <c r="C57" s="38">
        <v>291</v>
      </c>
      <c r="D57" s="38">
        <v>1007</v>
      </c>
      <c r="E57" s="38">
        <v>46</v>
      </c>
      <c r="F57" s="38">
        <v>1344</v>
      </c>
      <c r="G57" s="38" t="s">
        <v>109</v>
      </c>
      <c r="H57" s="38">
        <v>1360</v>
      </c>
      <c r="I57" s="38">
        <v>1402.9247065627101</v>
      </c>
      <c r="J57" s="39">
        <v>1.1404746045995169</v>
      </c>
      <c r="K57" s="39">
        <v>20.742381871153714</v>
      </c>
      <c r="L57" s="39">
        <v>71.778620426982087</v>
      </c>
      <c r="M57" s="39">
        <v>3.2788644882236109</v>
      </c>
      <c r="N57" s="39">
        <v>95.799866786359416</v>
      </c>
      <c r="O57" s="39">
        <v>0</v>
      </c>
      <c r="P57" s="39">
        <v>96.940341390958935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v>598</v>
      </c>
      <c r="C62" s="28">
        <v>29877</v>
      </c>
      <c r="D62" s="28">
        <v>80134</v>
      </c>
      <c r="E62" s="28">
        <v>10774</v>
      </c>
      <c r="F62" s="28">
        <v>120785</v>
      </c>
      <c r="G62" s="28">
        <v>195</v>
      </c>
      <c r="H62" s="28">
        <v>121578</v>
      </c>
      <c r="I62" s="28">
        <v>115138.20726866611</v>
      </c>
      <c r="J62" s="29">
        <v>0.51937581293463531</v>
      </c>
      <c r="K62" s="29">
        <v>25.948814653926586</v>
      </c>
      <c r="L62" s="29">
        <v>69.598095976093759</v>
      </c>
      <c r="M62" s="29">
        <v>9.3574498470865564</v>
      </c>
      <c r="N62" s="29">
        <v>104.90436047710691</v>
      </c>
      <c r="O62" s="29">
        <v>0.16936167813085934</v>
      </c>
      <c r="P62" s="29">
        <v>105.5930979681724</v>
      </c>
      <c r="Q62" s="35"/>
    </row>
    <row r="63" spans="1:17">
      <c r="A63" s="30" t="s">
        <v>57</v>
      </c>
      <c r="B63" s="38">
        <v>216</v>
      </c>
      <c r="C63" s="38">
        <v>2758</v>
      </c>
      <c r="D63" s="38">
        <v>8181</v>
      </c>
      <c r="E63" s="38">
        <v>424</v>
      </c>
      <c r="F63" s="38">
        <v>11363</v>
      </c>
      <c r="G63" s="38"/>
      <c r="H63" s="38">
        <v>11579</v>
      </c>
      <c r="I63" s="38">
        <v>11105.027693039583</v>
      </c>
      <c r="J63" s="39">
        <v>1.9450649378874096</v>
      </c>
      <c r="K63" s="39">
        <v>24.835597679136463</v>
      </c>
      <c r="L63" s="39">
        <v>73.669334522485642</v>
      </c>
      <c r="M63" s="39">
        <v>3.8180904336308412</v>
      </c>
      <c r="N63" s="39">
        <v>102.32302263525294</v>
      </c>
      <c r="O63" s="39">
        <v>0</v>
      </c>
      <c r="P63" s="39">
        <v>104.26808757314035</v>
      </c>
      <c r="Q63" s="35"/>
    </row>
    <row r="64" spans="1:17">
      <c r="A64" s="30" t="s">
        <v>58</v>
      </c>
      <c r="B64" s="38">
        <v>35</v>
      </c>
      <c r="C64" s="38">
        <v>1954</v>
      </c>
      <c r="D64" s="38">
        <v>4415</v>
      </c>
      <c r="E64" s="38">
        <v>133</v>
      </c>
      <c r="F64" s="38">
        <v>6502</v>
      </c>
      <c r="G64" s="38">
        <v>191</v>
      </c>
      <c r="H64" s="38">
        <v>6728</v>
      </c>
      <c r="I64" s="38">
        <v>6649.3240969443041</v>
      </c>
      <c r="J64" s="39">
        <v>0.52636928941520911</v>
      </c>
      <c r="K64" s="39">
        <v>29.386445471923384</v>
      </c>
      <c r="L64" s="39">
        <v>66.397726079089949</v>
      </c>
      <c r="M64" s="39">
        <v>2.0002032997777945</v>
      </c>
      <c r="N64" s="39">
        <v>97.784374850791124</v>
      </c>
      <c r="O64" s="39">
        <v>2.8724724079515696</v>
      </c>
      <c r="P64" s="39">
        <v>101.1832165481579</v>
      </c>
      <c r="Q64" s="35"/>
    </row>
    <row r="65" spans="1:17">
      <c r="A65" s="30" t="s">
        <v>59</v>
      </c>
      <c r="B65" s="38">
        <v>52</v>
      </c>
      <c r="C65" s="38">
        <v>6649</v>
      </c>
      <c r="D65" s="38">
        <v>19786</v>
      </c>
      <c r="E65" s="38">
        <v>5539</v>
      </c>
      <c r="F65" s="38">
        <v>31974</v>
      </c>
      <c r="G65" s="38">
        <v>4</v>
      </c>
      <c r="H65" s="38">
        <v>32030</v>
      </c>
      <c r="I65" s="38">
        <v>30081.792294093499</v>
      </c>
      <c r="J65" s="39">
        <v>0.17286204057133292</v>
      </c>
      <c r="K65" s="39">
        <v>22.103071303053703</v>
      </c>
      <c r="L65" s="39">
        <v>65.774006437392174</v>
      </c>
      <c r="M65" s="39">
        <v>18.41313159085794</v>
      </c>
      <c r="N65" s="39">
        <v>106.29020933130381</v>
      </c>
      <c r="O65" s="39">
        <v>1.3297080043948686E-2</v>
      </c>
      <c r="P65" s="39">
        <v>106.4763684519191</v>
      </c>
      <c r="Q65" s="35"/>
    </row>
    <row r="66" spans="1:17">
      <c r="A66" s="30" t="s">
        <v>60</v>
      </c>
      <c r="B66" s="38">
        <v>73</v>
      </c>
      <c r="C66" s="38">
        <v>4202</v>
      </c>
      <c r="D66" s="38">
        <v>9457</v>
      </c>
      <c r="E66" s="38">
        <v>676</v>
      </c>
      <c r="F66" s="38">
        <v>14335</v>
      </c>
      <c r="G66" s="38"/>
      <c r="H66" s="38">
        <v>14408</v>
      </c>
      <c r="I66" s="38">
        <v>13497.558873907521</v>
      </c>
      <c r="J66" s="39">
        <v>0.54083853741225896</v>
      </c>
      <c r="K66" s="39">
        <v>31.131555263100164</v>
      </c>
      <c r="L66" s="39">
        <v>70.064521209694959</v>
      </c>
      <c r="M66" s="39">
        <v>5.0083130313792745</v>
      </c>
      <c r="N66" s="39">
        <v>106.2043895041744</v>
      </c>
      <c r="O66" s="39">
        <v>0</v>
      </c>
      <c r="P66" s="39">
        <v>106.74522804158666</v>
      </c>
      <c r="Q66" s="35"/>
    </row>
    <row r="67" spans="1:17">
      <c r="A67" s="30" t="s">
        <v>61</v>
      </c>
      <c r="B67" s="38">
        <v>51</v>
      </c>
      <c r="C67" s="38">
        <v>3919</v>
      </c>
      <c r="D67" s="38">
        <v>14359</v>
      </c>
      <c r="E67" s="38">
        <v>2111</v>
      </c>
      <c r="F67" s="38">
        <v>20389</v>
      </c>
      <c r="G67" s="38"/>
      <c r="H67" s="38">
        <v>20440</v>
      </c>
      <c r="I67" s="38">
        <v>18953.803522837559</v>
      </c>
      <c r="J67" s="39">
        <v>0.26907528052904933</v>
      </c>
      <c r="K67" s="39">
        <v>20.676588713594988</v>
      </c>
      <c r="L67" s="39">
        <v>75.757881433659207</v>
      </c>
      <c r="M67" s="39">
        <v>11.137606219545553</v>
      </c>
      <c r="N67" s="39">
        <v>107.57207636679975</v>
      </c>
      <c r="O67" s="39">
        <v>0</v>
      </c>
      <c r="P67" s="39">
        <v>107.8411516473288</v>
      </c>
      <c r="Q67" s="35"/>
    </row>
    <row r="68" spans="1:17">
      <c r="A68" s="30" t="s">
        <v>62</v>
      </c>
      <c r="B68" s="38">
        <v>78</v>
      </c>
      <c r="C68" s="38">
        <v>4947</v>
      </c>
      <c r="D68" s="38">
        <v>11827</v>
      </c>
      <c r="E68" s="38">
        <v>1042</v>
      </c>
      <c r="F68" s="38">
        <v>17816</v>
      </c>
      <c r="G68" s="38"/>
      <c r="H68" s="38">
        <v>17894</v>
      </c>
      <c r="I68" s="38">
        <v>17107.189768144606</v>
      </c>
      <c r="J68" s="39">
        <v>0.45594864531896545</v>
      </c>
      <c r="K68" s="39">
        <v>28.917666005037464</v>
      </c>
      <c r="L68" s="39">
        <v>69.134674720351342</v>
      </c>
      <c r="M68" s="39">
        <v>6.0910062618251537</v>
      </c>
      <c r="N68" s="39">
        <v>104.14334698721396</v>
      </c>
      <c r="O68" s="39">
        <v>0</v>
      </c>
      <c r="P68" s="39">
        <v>104.59929563253293</v>
      </c>
      <c r="Q68" s="35"/>
    </row>
    <row r="69" spans="1:17">
      <c r="A69" s="30" t="s">
        <v>63</v>
      </c>
      <c r="B69" s="38">
        <v>56</v>
      </c>
      <c r="C69" s="38">
        <v>3941</v>
      </c>
      <c r="D69" s="38">
        <v>7642</v>
      </c>
      <c r="E69" s="38">
        <v>613</v>
      </c>
      <c r="F69" s="38">
        <v>12196</v>
      </c>
      <c r="G69" s="38"/>
      <c r="H69" s="38">
        <v>12252</v>
      </c>
      <c r="I69" s="38">
        <v>11782.907093529167</v>
      </c>
      <c r="J69" s="39">
        <v>0.47526471655499675</v>
      </c>
      <c r="K69" s="39">
        <v>33.446754427557892</v>
      </c>
      <c r="L69" s="39">
        <v>64.856660069880093</v>
      </c>
      <c r="M69" s="39">
        <v>5.202451272289518</v>
      </c>
      <c r="N69" s="39">
        <v>103.50586576972751</v>
      </c>
      <c r="O69" s="39">
        <v>0</v>
      </c>
      <c r="P69" s="39">
        <v>103.9811304862825</v>
      </c>
      <c r="Q69" s="35"/>
    </row>
    <row r="70" spans="1:17">
      <c r="A70" s="30" t="s">
        <v>64</v>
      </c>
      <c r="B70" s="38">
        <v>37</v>
      </c>
      <c r="C70" s="38">
        <v>1507</v>
      </c>
      <c r="D70" s="38">
        <v>4467</v>
      </c>
      <c r="E70" s="38">
        <v>236</v>
      </c>
      <c r="F70" s="38">
        <v>6210</v>
      </c>
      <c r="G70" s="38"/>
      <c r="H70" s="38">
        <v>6247</v>
      </c>
      <c r="I70" s="38">
        <v>5960.6039261698897</v>
      </c>
      <c r="J70" s="39">
        <v>0.62074246935872357</v>
      </c>
      <c r="K70" s="39">
        <v>25.282673008745849</v>
      </c>
      <c r="L70" s="39">
        <v>74.942070557443728</v>
      </c>
      <c r="M70" s="39">
        <v>3.9593303450988855</v>
      </c>
      <c r="N70" s="39">
        <v>104.18407391128846</v>
      </c>
      <c r="O70" s="39">
        <v>0</v>
      </c>
      <c r="P70" s="39">
        <v>104.80481638064718</v>
      </c>
      <c r="Q70" s="35"/>
    </row>
    <row r="72" spans="1:17">
      <c r="A72" s="25" t="s">
        <v>135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J59:P59"/>
    <mergeCell ref="C60:F60"/>
    <mergeCell ref="H60:H61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104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597</v>
      </c>
      <c r="C11" s="28">
        <v>28355</v>
      </c>
      <c r="D11" s="28">
        <v>77383</v>
      </c>
      <c r="E11" s="28">
        <v>10473</v>
      </c>
      <c r="F11" s="28">
        <v>116211</v>
      </c>
      <c r="G11" s="28">
        <v>190</v>
      </c>
      <c r="H11" s="28">
        <v>116998</v>
      </c>
      <c r="I11" s="28">
        <v>114558.15999999997</v>
      </c>
      <c r="J11" s="29">
        <v>0.52113267182363976</v>
      </c>
      <c r="K11" s="29">
        <v>24.751619614002184</v>
      </c>
      <c r="L11" s="29">
        <v>67.549094713113419</v>
      </c>
      <c r="M11" s="29">
        <v>9.1420811926448557</v>
      </c>
      <c r="N11" s="29">
        <v>101.44279551976047</v>
      </c>
      <c r="O11" s="29">
        <v>0.16585461917335267</v>
      </c>
      <c r="P11" s="29">
        <v>102.12978281075746</v>
      </c>
      <c r="Q11" s="35"/>
    </row>
    <row r="12" spans="1:17">
      <c r="A12" s="30" t="s">
        <v>10</v>
      </c>
      <c r="B12" s="38">
        <v>11</v>
      </c>
      <c r="C12" s="38">
        <v>193</v>
      </c>
      <c r="D12" s="38">
        <v>1478</v>
      </c>
      <c r="E12" s="38">
        <v>24</v>
      </c>
      <c r="F12" s="38">
        <v>1695</v>
      </c>
      <c r="G12" s="38"/>
      <c r="H12" s="38">
        <v>1706</v>
      </c>
      <c r="I12" s="38">
        <v>1685.1799999999998</v>
      </c>
      <c r="J12" s="39">
        <v>0.65274926120651811</v>
      </c>
      <c r="K12" s="39">
        <v>11.452782492077999</v>
      </c>
      <c r="L12" s="39">
        <v>87.70576436938488</v>
      </c>
      <c r="M12" s="39">
        <v>1.4241802062687667</v>
      </c>
      <c r="N12" s="39">
        <v>100.58272706773165</v>
      </c>
      <c r="O12" s="39"/>
      <c r="P12" s="39">
        <v>101.23547632893816</v>
      </c>
      <c r="Q12" s="35"/>
    </row>
    <row r="13" spans="1:17">
      <c r="A13" s="30" t="s">
        <v>11</v>
      </c>
      <c r="B13" s="38">
        <v>15</v>
      </c>
      <c r="C13" s="38">
        <v>606</v>
      </c>
      <c r="D13" s="38">
        <v>1314</v>
      </c>
      <c r="E13" s="38">
        <v>86</v>
      </c>
      <c r="F13" s="38">
        <v>2006</v>
      </c>
      <c r="G13" s="38"/>
      <c r="H13" s="38">
        <v>2021</v>
      </c>
      <c r="I13" s="38">
        <v>2103.84</v>
      </c>
      <c r="J13" s="39">
        <v>0.71298197581565137</v>
      </c>
      <c r="K13" s="39">
        <v>28.804471822952312</v>
      </c>
      <c r="L13" s="39">
        <v>62.45722108145106</v>
      </c>
      <c r="M13" s="39">
        <v>4.0877633280097339</v>
      </c>
      <c r="N13" s="39">
        <v>95.349456232413104</v>
      </c>
      <c r="O13" s="39"/>
      <c r="P13" s="39">
        <v>96.062438208228755</v>
      </c>
      <c r="Q13" s="35"/>
    </row>
    <row r="14" spans="1:17">
      <c r="A14" s="30" t="s">
        <v>12</v>
      </c>
      <c r="B14" s="38">
        <v>51</v>
      </c>
      <c r="C14" s="38">
        <v>738</v>
      </c>
      <c r="D14" s="38">
        <v>2638</v>
      </c>
      <c r="E14" s="38">
        <v>238</v>
      </c>
      <c r="F14" s="38">
        <v>3614</v>
      </c>
      <c r="G14" s="38"/>
      <c r="H14" s="38">
        <v>3665</v>
      </c>
      <c r="I14" s="38">
        <v>3644.23</v>
      </c>
      <c r="J14" s="39">
        <v>1.3994725909176973</v>
      </c>
      <c r="K14" s="39">
        <v>20.251191609750208</v>
      </c>
      <c r="L14" s="39">
        <v>72.388405781193839</v>
      </c>
      <c r="M14" s="39">
        <v>6.5308720909492539</v>
      </c>
      <c r="N14" s="39">
        <v>99.170469481893292</v>
      </c>
      <c r="O14" s="39"/>
      <c r="P14" s="39">
        <v>100.56994207281099</v>
      </c>
      <c r="Q14" s="35"/>
    </row>
    <row r="15" spans="1:17">
      <c r="A15" s="30" t="s">
        <v>13</v>
      </c>
      <c r="B15" s="38">
        <v>3</v>
      </c>
      <c r="C15" s="38">
        <v>212</v>
      </c>
      <c r="D15" s="38">
        <v>1073</v>
      </c>
      <c r="E15" s="38">
        <v>55</v>
      </c>
      <c r="F15" s="38">
        <v>1340</v>
      </c>
      <c r="G15" s="38"/>
      <c r="H15" s="38">
        <v>1343</v>
      </c>
      <c r="I15" s="38">
        <v>1349.6999999999998</v>
      </c>
      <c r="J15" s="39">
        <v>0.22227161591464772</v>
      </c>
      <c r="K15" s="39">
        <v>15.707194191301772</v>
      </c>
      <c r="L15" s="39">
        <v>79.499147958805665</v>
      </c>
      <c r="M15" s="39">
        <v>4.0749796251018751</v>
      </c>
      <c r="N15" s="39">
        <v>99.281321775209321</v>
      </c>
      <c r="O15" s="39"/>
      <c r="P15" s="39">
        <v>99.503593391123971</v>
      </c>
      <c r="Q15" s="35"/>
    </row>
    <row r="16" spans="1:17">
      <c r="A16" s="30" t="s">
        <v>14</v>
      </c>
      <c r="B16" s="38"/>
      <c r="C16" s="38">
        <v>227</v>
      </c>
      <c r="D16" s="38">
        <v>1616</v>
      </c>
      <c r="E16" s="38">
        <v>116</v>
      </c>
      <c r="F16" s="38">
        <v>1959</v>
      </c>
      <c r="G16" s="38"/>
      <c r="H16" s="38">
        <v>1959</v>
      </c>
      <c r="I16" s="38">
        <v>1835.49</v>
      </c>
      <c r="J16" s="39"/>
      <c r="K16" s="39">
        <v>12.367269775373334</v>
      </c>
      <c r="L16" s="39">
        <v>88.041885273142327</v>
      </c>
      <c r="M16" s="39">
        <v>6.3198382993097209</v>
      </c>
      <c r="N16" s="39">
        <v>106.72899334782538</v>
      </c>
      <c r="O16" s="39"/>
      <c r="P16" s="39">
        <v>106.72899334782538</v>
      </c>
      <c r="Q16" s="35"/>
    </row>
    <row r="17" spans="1:17">
      <c r="A17" s="30" t="s">
        <v>15</v>
      </c>
      <c r="B17" s="38"/>
      <c r="C17" s="38">
        <v>71</v>
      </c>
      <c r="D17" s="38">
        <v>48</v>
      </c>
      <c r="E17" s="38"/>
      <c r="F17" s="38">
        <v>119</v>
      </c>
      <c r="G17" s="38"/>
      <c r="H17" s="38">
        <v>119</v>
      </c>
      <c r="I17" s="38">
        <v>124</v>
      </c>
      <c r="J17" s="39"/>
      <c r="K17" s="39">
        <v>57.258064516129032</v>
      </c>
      <c r="L17" s="39">
        <v>38.70967741935484</v>
      </c>
      <c r="M17" s="39"/>
      <c r="N17" s="39">
        <v>95.967741935483872</v>
      </c>
      <c r="O17" s="39"/>
      <c r="P17" s="39">
        <v>95.967741935483872</v>
      </c>
      <c r="Q17" s="35"/>
    </row>
    <row r="18" spans="1:17">
      <c r="A18" s="30" t="s">
        <v>16</v>
      </c>
      <c r="B18" s="38">
        <v>1</v>
      </c>
      <c r="C18" s="38">
        <v>1458</v>
      </c>
      <c r="D18" s="38">
        <v>6520</v>
      </c>
      <c r="E18" s="38">
        <v>1562</v>
      </c>
      <c r="F18" s="38">
        <v>9540</v>
      </c>
      <c r="G18" s="38"/>
      <c r="H18" s="38">
        <v>9541</v>
      </c>
      <c r="I18" s="38">
        <v>9506.77</v>
      </c>
      <c r="J18" s="39">
        <v>1.0518819746349181E-2</v>
      </c>
      <c r="K18" s="39">
        <v>15.336439190177105</v>
      </c>
      <c r="L18" s="39">
        <v>68.582704746196654</v>
      </c>
      <c r="M18" s="39">
        <v>16.43039644379742</v>
      </c>
      <c r="N18" s="39">
        <v>100.34954038017118</v>
      </c>
      <c r="O18" s="39"/>
      <c r="P18" s="39">
        <v>100.36005919991753</v>
      </c>
      <c r="Q18" s="35"/>
    </row>
    <row r="19" spans="1:17">
      <c r="A19" s="30" t="s">
        <v>17</v>
      </c>
      <c r="B19" s="38">
        <v>26</v>
      </c>
      <c r="C19" s="38">
        <v>184</v>
      </c>
      <c r="D19" s="38">
        <v>528</v>
      </c>
      <c r="E19" s="38">
        <v>3</v>
      </c>
      <c r="F19" s="38">
        <v>715</v>
      </c>
      <c r="G19" s="38"/>
      <c r="H19" s="38">
        <v>741</v>
      </c>
      <c r="I19" s="38">
        <v>691.16000000000008</v>
      </c>
      <c r="J19" s="39">
        <v>3.7617917703570805</v>
      </c>
      <c r="K19" s="39">
        <v>26.621910990219337</v>
      </c>
      <c r="L19" s="39">
        <v>76.393309798020709</v>
      </c>
      <c r="M19" s="39">
        <v>0.43405289657966312</v>
      </c>
      <c r="N19" s="39">
        <v>103.44927368481972</v>
      </c>
      <c r="O19" s="39"/>
      <c r="P19" s="39">
        <v>107.21106545517679</v>
      </c>
      <c r="Q19" s="35"/>
    </row>
    <row r="20" spans="1:17">
      <c r="A20" s="30" t="s">
        <v>18</v>
      </c>
      <c r="B20" s="38">
        <v>9</v>
      </c>
      <c r="C20" s="38">
        <v>611</v>
      </c>
      <c r="D20" s="38">
        <v>1142</v>
      </c>
      <c r="E20" s="38">
        <v>44</v>
      </c>
      <c r="F20" s="38">
        <v>1797</v>
      </c>
      <c r="G20" s="38"/>
      <c r="H20" s="38">
        <v>1806</v>
      </c>
      <c r="I20" s="38">
        <v>1758.23</v>
      </c>
      <c r="J20" s="39">
        <v>0.51187842318695509</v>
      </c>
      <c r="K20" s="39">
        <v>34.750857396358839</v>
      </c>
      <c r="L20" s="39">
        <v>64.95168436438918</v>
      </c>
      <c r="M20" s="39">
        <v>2.5025167355806692</v>
      </c>
      <c r="N20" s="39">
        <v>102.20505849632869</v>
      </c>
      <c r="O20" s="39"/>
      <c r="P20" s="39">
        <v>102.71693691951565</v>
      </c>
      <c r="Q20" s="35"/>
    </row>
    <row r="21" spans="1:17">
      <c r="A21" s="30" t="s">
        <v>19</v>
      </c>
      <c r="B21" s="38"/>
      <c r="C21" s="38">
        <v>115</v>
      </c>
      <c r="D21" s="38">
        <v>130</v>
      </c>
      <c r="E21" s="38">
        <v>5</v>
      </c>
      <c r="F21" s="38">
        <v>250</v>
      </c>
      <c r="G21" s="38"/>
      <c r="H21" s="38">
        <v>250</v>
      </c>
      <c r="I21" s="38">
        <v>240.47</v>
      </c>
      <c r="J21" s="39"/>
      <c r="K21" s="39">
        <v>47.823013265688026</v>
      </c>
      <c r="L21" s="39">
        <v>54.060797604690812</v>
      </c>
      <c r="M21" s="39">
        <v>2.0792614463342622</v>
      </c>
      <c r="N21" s="39">
        <v>103.96307231671311</v>
      </c>
      <c r="O21" s="39"/>
      <c r="P21" s="39">
        <v>103.96307231671311</v>
      </c>
      <c r="Q21" s="35"/>
    </row>
    <row r="22" spans="1:17">
      <c r="A22" s="30" t="s">
        <v>20</v>
      </c>
      <c r="B22" s="38">
        <v>1</v>
      </c>
      <c r="C22" s="38">
        <v>441</v>
      </c>
      <c r="D22" s="38">
        <v>1271</v>
      </c>
      <c r="E22" s="38">
        <v>137</v>
      </c>
      <c r="F22" s="38">
        <v>1849</v>
      </c>
      <c r="G22" s="38"/>
      <c r="H22" s="38">
        <v>1850</v>
      </c>
      <c r="I22" s="38">
        <v>1753.4099999999999</v>
      </c>
      <c r="J22" s="39">
        <v>5.7031726749590804E-2</v>
      </c>
      <c r="K22" s="39">
        <v>25.150991496569542</v>
      </c>
      <c r="L22" s="39">
        <v>72.487324698729907</v>
      </c>
      <c r="M22" s="39">
        <v>7.8133465646939397</v>
      </c>
      <c r="N22" s="39">
        <v>105.4516627599934</v>
      </c>
      <c r="O22" s="39"/>
      <c r="P22" s="39">
        <v>105.50869448674298</v>
      </c>
      <c r="Q22" s="35"/>
    </row>
    <row r="23" spans="1:17">
      <c r="A23" s="30" t="s">
        <v>21</v>
      </c>
      <c r="B23" s="38"/>
      <c r="C23" s="38">
        <v>203</v>
      </c>
      <c r="D23" s="38">
        <v>373</v>
      </c>
      <c r="E23" s="38">
        <v>19</v>
      </c>
      <c r="F23" s="38">
        <v>595</v>
      </c>
      <c r="G23" s="38"/>
      <c r="H23" s="38">
        <v>595</v>
      </c>
      <c r="I23" s="38">
        <v>548.36</v>
      </c>
      <c r="J23" s="39"/>
      <c r="K23" s="39">
        <v>37.019476256473851</v>
      </c>
      <c r="L23" s="39">
        <v>68.021008096870673</v>
      </c>
      <c r="M23" s="39">
        <v>3.4648770880443505</v>
      </c>
      <c r="N23" s="39">
        <v>108.50536144138887</v>
      </c>
      <c r="O23" s="39"/>
      <c r="P23" s="39">
        <v>108.50536144138887</v>
      </c>
      <c r="Q23" s="35"/>
    </row>
    <row r="24" spans="1:17">
      <c r="A24" s="30" t="s">
        <v>22</v>
      </c>
      <c r="B24" s="38"/>
      <c r="C24" s="38">
        <v>121</v>
      </c>
      <c r="D24" s="38">
        <v>468</v>
      </c>
      <c r="E24" s="38"/>
      <c r="F24" s="38">
        <v>589</v>
      </c>
      <c r="G24" s="38"/>
      <c r="H24" s="38">
        <v>589</v>
      </c>
      <c r="I24" s="38">
        <v>552.59999999999991</v>
      </c>
      <c r="J24" s="39"/>
      <c r="K24" s="39">
        <v>21.896489323199425</v>
      </c>
      <c r="L24" s="39">
        <v>84.690553745928355</v>
      </c>
      <c r="M24" s="39"/>
      <c r="N24" s="39">
        <v>106.58704306912777</v>
      </c>
      <c r="O24" s="39"/>
      <c r="P24" s="39">
        <v>106.58704306912777</v>
      </c>
      <c r="Q24" s="35"/>
    </row>
    <row r="25" spans="1:17">
      <c r="A25" s="30" t="s">
        <v>23</v>
      </c>
      <c r="B25" s="38">
        <v>49</v>
      </c>
      <c r="C25" s="38">
        <v>1116</v>
      </c>
      <c r="D25" s="38">
        <v>2047</v>
      </c>
      <c r="E25" s="38">
        <v>128</v>
      </c>
      <c r="F25" s="38">
        <v>3291</v>
      </c>
      <c r="G25" s="38"/>
      <c r="H25" s="38">
        <v>3340</v>
      </c>
      <c r="I25" s="38">
        <v>3409.9300000000003</v>
      </c>
      <c r="J25" s="39">
        <v>1.4369796447434404</v>
      </c>
      <c r="K25" s="39">
        <v>32.727944561911826</v>
      </c>
      <c r="L25" s="39">
        <v>60.030557812037195</v>
      </c>
      <c r="M25" s="39">
        <v>3.7537427454522523</v>
      </c>
      <c r="N25" s="39">
        <v>96.512245119401271</v>
      </c>
      <c r="O25" s="39"/>
      <c r="P25" s="39">
        <v>97.949224764144716</v>
      </c>
      <c r="Q25" s="35"/>
    </row>
    <row r="26" spans="1:17">
      <c r="A26" s="30" t="s">
        <v>24</v>
      </c>
      <c r="B26" s="38">
        <v>31</v>
      </c>
      <c r="C26" s="38">
        <v>1261</v>
      </c>
      <c r="D26" s="38">
        <v>2120</v>
      </c>
      <c r="E26" s="38">
        <v>138</v>
      </c>
      <c r="F26" s="38">
        <v>3519</v>
      </c>
      <c r="G26" s="38"/>
      <c r="H26" s="38">
        <v>3550</v>
      </c>
      <c r="I26" s="38">
        <v>3256.33</v>
      </c>
      <c r="J26" s="39">
        <v>0.95199196641618022</v>
      </c>
      <c r="K26" s="39">
        <v>38.724576440348493</v>
      </c>
      <c r="L26" s="39">
        <v>65.103966735558132</v>
      </c>
      <c r="M26" s="39">
        <v>4.2378997214655767</v>
      </c>
      <c r="N26" s="39">
        <v>108.0664428973722</v>
      </c>
      <c r="O26" s="39"/>
      <c r="P26" s="39">
        <v>109.01843486378837</v>
      </c>
      <c r="Q26" s="35"/>
    </row>
    <row r="27" spans="1:17">
      <c r="A27" s="30" t="s">
        <v>25</v>
      </c>
      <c r="B27" s="38"/>
      <c r="C27" s="38">
        <v>84</v>
      </c>
      <c r="D27" s="38">
        <v>311</v>
      </c>
      <c r="E27" s="38">
        <v>0</v>
      </c>
      <c r="F27" s="38">
        <v>395</v>
      </c>
      <c r="G27" s="38"/>
      <c r="H27" s="38">
        <v>395</v>
      </c>
      <c r="I27" s="38">
        <v>409.41999999999996</v>
      </c>
      <c r="J27" s="39"/>
      <c r="K27" s="39">
        <v>20.516828684480487</v>
      </c>
      <c r="L27" s="39">
        <v>75.961115724683708</v>
      </c>
      <c r="M27" s="39">
        <v>0</v>
      </c>
      <c r="N27" s="39">
        <v>96.477944409164195</v>
      </c>
      <c r="O27" s="39"/>
      <c r="P27" s="39">
        <v>96.477944409164195</v>
      </c>
      <c r="Q27" s="35"/>
    </row>
    <row r="28" spans="1:17">
      <c r="A28" s="30" t="s">
        <v>26</v>
      </c>
      <c r="B28" s="38">
        <v>29</v>
      </c>
      <c r="C28" s="38">
        <v>3519</v>
      </c>
      <c r="D28" s="38">
        <v>6685</v>
      </c>
      <c r="E28" s="38">
        <v>954</v>
      </c>
      <c r="F28" s="38">
        <v>11158</v>
      </c>
      <c r="G28" s="38"/>
      <c r="H28" s="38">
        <v>11187</v>
      </c>
      <c r="I28" s="38">
        <v>10841.130000000001</v>
      </c>
      <c r="J28" s="39">
        <v>0.26749979015102665</v>
      </c>
      <c r="K28" s="39">
        <v>32.459715915222858</v>
      </c>
      <c r="L28" s="39">
        <v>61.663313695159076</v>
      </c>
      <c r="M28" s="39">
        <v>8.7998206828992913</v>
      </c>
      <c r="N28" s="39">
        <v>102.92285029328123</v>
      </c>
      <c r="O28" s="39"/>
      <c r="P28" s="39">
        <v>103.19035008343225</v>
      </c>
      <c r="Q28" s="35"/>
    </row>
    <row r="29" spans="1:17">
      <c r="A29" s="30" t="s">
        <v>27</v>
      </c>
      <c r="B29" s="38">
        <v>3</v>
      </c>
      <c r="C29" s="38">
        <v>407</v>
      </c>
      <c r="D29" s="38">
        <v>270</v>
      </c>
      <c r="E29" s="38">
        <v>17</v>
      </c>
      <c r="F29" s="38">
        <v>694</v>
      </c>
      <c r="G29" s="38"/>
      <c r="H29" s="38">
        <v>697</v>
      </c>
      <c r="I29" s="38">
        <v>701.23</v>
      </c>
      <c r="J29" s="39">
        <v>0.4278196882620538</v>
      </c>
      <c r="K29" s="39">
        <v>58.0408710408853</v>
      </c>
      <c r="L29" s="39">
        <v>38.503771943584844</v>
      </c>
      <c r="M29" s="39">
        <v>2.4243115668183051</v>
      </c>
      <c r="N29" s="39">
        <v>98.968954551288448</v>
      </c>
      <c r="O29" s="39"/>
      <c r="P29" s="39">
        <v>99.396774239550496</v>
      </c>
      <c r="Q29" s="35"/>
    </row>
    <row r="30" spans="1:17">
      <c r="A30" s="30" t="s">
        <v>28</v>
      </c>
      <c r="B30" s="38">
        <v>12</v>
      </c>
      <c r="C30" s="38">
        <v>77</v>
      </c>
      <c r="D30" s="38">
        <v>818</v>
      </c>
      <c r="E30" s="38">
        <v>14</v>
      </c>
      <c r="F30" s="38">
        <v>909</v>
      </c>
      <c r="G30" s="38"/>
      <c r="H30" s="38">
        <v>921</v>
      </c>
      <c r="I30" s="38">
        <v>1004.78</v>
      </c>
      <c r="J30" s="39">
        <v>1.1942912876450567</v>
      </c>
      <c r="K30" s="39">
        <v>7.6633690957224472</v>
      </c>
      <c r="L30" s="39">
        <v>81.41085610780469</v>
      </c>
      <c r="M30" s="39">
        <v>1.3933398355858995</v>
      </c>
      <c r="N30" s="39">
        <v>90.46756503911304</v>
      </c>
      <c r="O30" s="39"/>
      <c r="P30" s="39">
        <v>91.661856326758098</v>
      </c>
      <c r="Q30" s="35"/>
    </row>
    <row r="31" spans="1:17">
      <c r="A31" s="30" t="s">
        <v>29</v>
      </c>
      <c r="B31" s="38">
        <v>61</v>
      </c>
      <c r="C31" s="38">
        <v>6250</v>
      </c>
      <c r="D31" s="38">
        <v>19439</v>
      </c>
      <c r="E31" s="38">
        <v>5391</v>
      </c>
      <c r="F31" s="38">
        <v>31080</v>
      </c>
      <c r="G31" s="38">
        <v>16</v>
      </c>
      <c r="H31" s="38">
        <v>31157</v>
      </c>
      <c r="I31" s="38">
        <v>30145.279999999999</v>
      </c>
      <c r="J31" s="39">
        <v>0.20235340325251583</v>
      </c>
      <c r="K31" s="39">
        <v>20.732930661118424</v>
      </c>
      <c r="L31" s="39">
        <v>64.484390259436964</v>
      </c>
      <c r="M31" s="39">
        <v>17.883396671054307</v>
      </c>
      <c r="N31" s="39">
        <v>103.10071759160971</v>
      </c>
      <c r="O31" s="39">
        <v>5.3076302492463166E-2</v>
      </c>
      <c r="P31" s="39">
        <v>103.35614729735468</v>
      </c>
      <c r="Q31" s="35"/>
    </row>
    <row r="32" spans="1:17">
      <c r="A32" s="30" t="s">
        <v>30</v>
      </c>
      <c r="B32" s="38">
        <v>0</v>
      </c>
      <c r="C32" s="38">
        <v>414</v>
      </c>
      <c r="D32" s="38">
        <v>522</v>
      </c>
      <c r="E32" s="38">
        <v>102</v>
      </c>
      <c r="F32" s="38">
        <v>1038</v>
      </c>
      <c r="G32" s="38"/>
      <c r="H32" s="38">
        <v>1038</v>
      </c>
      <c r="I32" s="38">
        <v>847.18</v>
      </c>
      <c r="J32" s="39">
        <v>0</v>
      </c>
      <c r="K32" s="39">
        <v>48.868009159800756</v>
      </c>
      <c r="L32" s="39">
        <v>61.616185462357471</v>
      </c>
      <c r="M32" s="39">
        <v>12.039944285748012</v>
      </c>
      <c r="N32" s="39">
        <v>122.52413890790623</v>
      </c>
      <c r="O32" s="39"/>
      <c r="P32" s="39">
        <v>122.52413890790623</v>
      </c>
      <c r="Q32" s="35"/>
    </row>
    <row r="33" spans="1:17">
      <c r="A33" s="30" t="s">
        <v>31</v>
      </c>
      <c r="B33" s="38">
        <v>1</v>
      </c>
      <c r="C33" s="38">
        <v>116</v>
      </c>
      <c r="D33" s="38">
        <v>350</v>
      </c>
      <c r="E33" s="38">
        <v>12</v>
      </c>
      <c r="F33" s="38">
        <v>478</v>
      </c>
      <c r="G33" s="38"/>
      <c r="H33" s="38">
        <v>479</v>
      </c>
      <c r="I33" s="38">
        <v>575.78</v>
      </c>
      <c r="J33" s="39">
        <v>0.1736774462468304</v>
      </c>
      <c r="K33" s="39">
        <v>20.146583764632325</v>
      </c>
      <c r="L33" s="39">
        <v>60.787106186390638</v>
      </c>
      <c r="M33" s="39">
        <v>2.0841293549619646</v>
      </c>
      <c r="N33" s="39">
        <v>83.017819305984929</v>
      </c>
      <c r="O33" s="39"/>
      <c r="P33" s="39">
        <v>83.191496752231757</v>
      </c>
      <c r="Q33" s="35"/>
    </row>
    <row r="34" spans="1:17">
      <c r="A34" s="30" t="s">
        <v>32</v>
      </c>
      <c r="B34" s="38">
        <v>73</v>
      </c>
      <c r="C34" s="38">
        <v>382</v>
      </c>
      <c r="D34" s="38">
        <v>2453</v>
      </c>
      <c r="E34" s="38">
        <v>42</v>
      </c>
      <c r="F34" s="38">
        <v>2877</v>
      </c>
      <c r="G34" s="38"/>
      <c r="H34" s="38">
        <v>2950</v>
      </c>
      <c r="I34" s="38">
        <v>2971.54</v>
      </c>
      <c r="J34" s="39">
        <v>2.4566386452815712</v>
      </c>
      <c r="K34" s="39">
        <v>12.855287157500825</v>
      </c>
      <c r="L34" s="39">
        <v>82.549788998297174</v>
      </c>
      <c r="M34" s="39">
        <v>1.4134085356414519</v>
      </c>
      <c r="N34" s="39">
        <v>96.818484691439451</v>
      </c>
      <c r="O34" s="39"/>
      <c r="P34" s="39">
        <v>99.275123336721023</v>
      </c>
      <c r="Q34" s="35"/>
    </row>
    <row r="35" spans="1:17">
      <c r="A35" s="30" t="s">
        <v>33</v>
      </c>
      <c r="B35" s="38">
        <v>2</v>
      </c>
      <c r="C35" s="38">
        <v>71</v>
      </c>
      <c r="D35" s="38">
        <v>175</v>
      </c>
      <c r="E35" s="38">
        <v>22</v>
      </c>
      <c r="F35" s="38">
        <v>268</v>
      </c>
      <c r="G35" s="38"/>
      <c r="H35" s="38">
        <v>270</v>
      </c>
      <c r="I35" s="38">
        <v>230.59</v>
      </c>
      <c r="J35" s="39">
        <v>0.86734030096708448</v>
      </c>
      <c r="K35" s="39">
        <v>30.790580684331498</v>
      </c>
      <c r="L35" s="39">
        <v>75.892276334619893</v>
      </c>
      <c r="M35" s="39">
        <v>9.5407433106379287</v>
      </c>
      <c r="N35" s="39">
        <v>116.22360032958932</v>
      </c>
      <c r="O35" s="39"/>
      <c r="P35" s="39">
        <v>117.0909406305564</v>
      </c>
      <c r="Q35" s="35"/>
    </row>
    <row r="36" spans="1:17">
      <c r="A36" s="30" t="s">
        <v>34</v>
      </c>
      <c r="B36" s="38">
        <v>3</v>
      </c>
      <c r="C36" s="38">
        <v>386</v>
      </c>
      <c r="D36" s="38">
        <v>1005</v>
      </c>
      <c r="E36" s="38">
        <v>129</v>
      </c>
      <c r="F36" s="38">
        <v>1520</v>
      </c>
      <c r="G36" s="38"/>
      <c r="H36" s="38">
        <v>1523</v>
      </c>
      <c r="I36" s="38">
        <v>1639.31</v>
      </c>
      <c r="J36" s="39">
        <v>0.1830038247799379</v>
      </c>
      <c r="K36" s="39">
        <v>23.546492121685343</v>
      </c>
      <c r="L36" s="39">
        <v>61.306281301279199</v>
      </c>
      <c r="M36" s="39">
        <v>7.8691644655373301</v>
      </c>
      <c r="N36" s="39">
        <v>92.72193788850187</v>
      </c>
      <c r="O36" s="39"/>
      <c r="P36" s="39">
        <v>92.904941713281815</v>
      </c>
      <c r="Q36" s="35"/>
    </row>
    <row r="37" spans="1:17">
      <c r="A37" s="30" t="s">
        <v>35</v>
      </c>
      <c r="B37" s="38">
        <v>2</v>
      </c>
      <c r="C37" s="38">
        <v>522</v>
      </c>
      <c r="D37" s="38">
        <v>770</v>
      </c>
      <c r="E37" s="38">
        <v>20</v>
      </c>
      <c r="F37" s="38">
        <v>1312</v>
      </c>
      <c r="G37" s="38"/>
      <c r="H37" s="38">
        <v>1314</v>
      </c>
      <c r="I37" s="38">
        <v>1245.29</v>
      </c>
      <c r="J37" s="39">
        <v>0.16060516024379864</v>
      </c>
      <c r="K37" s="39">
        <v>41.917946823631446</v>
      </c>
      <c r="L37" s="39">
        <v>61.832986693862473</v>
      </c>
      <c r="M37" s="39">
        <v>1.6060516024379863</v>
      </c>
      <c r="N37" s="39">
        <v>105.35698511993191</v>
      </c>
      <c r="O37" s="39"/>
      <c r="P37" s="39">
        <v>105.51759028017571</v>
      </c>
      <c r="Q37" s="35"/>
    </row>
    <row r="38" spans="1:17">
      <c r="A38" s="30" t="s">
        <v>36</v>
      </c>
      <c r="B38" s="38">
        <v>19</v>
      </c>
      <c r="C38" s="38">
        <v>1557</v>
      </c>
      <c r="D38" s="38">
        <v>3086</v>
      </c>
      <c r="E38" s="38">
        <v>412</v>
      </c>
      <c r="F38" s="38">
        <v>5055</v>
      </c>
      <c r="G38" s="38"/>
      <c r="H38" s="38">
        <v>5074</v>
      </c>
      <c r="I38" s="38">
        <v>4920.9400000000005</v>
      </c>
      <c r="J38" s="39">
        <v>0.38610509374225244</v>
      </c>
      <c r="K38" s="39">
        <v>31.640296366141424</v>
      </c>
      <c r="L38" s="39">
        <v>62.711595752031108</v>
      </c>
      <c r="M38" s="39">
        <v>8.3723841379898953</v>
      </c>
      <c r="N38" s="39">
        <v>102.72427625616243</v>
      </c>
      <c r="O38" s="39"/>
      <c r="P38" s="39">
        <v>103.11038134990469</v>
      </c>
      <c r="Q38" s="35"/>
    </row>
    <row r="39" spans="1:17">
      <c r="A39" s="30" t="s">
        <v>37</v>
      </c>
      <c r="B39" s="38">
        <v>2</v>
      </c>
      <c r="C39" s="38">
        <v>393</v>
      </c>
      <c r="D39" s="38">
        <v>1247</v>
      </c>
      <c r="E39" s="38">
        <v>86</v>
      </c>
      <c r="F39" s="38">
        <v>1726</v>
      </c>
      <c r="G39" s="38"/>
      <c r="H39" s="38">
        <v>1728</v>
      </c>
      <c r="I39" s="38">
        <v>1772.1599999999999</v>
      </c>
      <c r="J39" s="39">
        <v>0.11285662694113399</v>
      </c>
      <c r="K39" s="39">
        <v>22.176327193932831</v>
      </c>
      <c r="L39" s="39">
        <v>70.366106897797039</v>
      </c>
      <c r="M39" s="39">
        <v>4.8528349584687618</v>
      </c>
      <c r="N39" s="39">
        <v>97.395269050198635</v>
      </c>
      <c r="O39" s="39"/>
      <c r="P39" s="39">
        <v>97.508125677139773</v>
      </c>
      <c r="Q39" s="35"/>
    </row>
    <row r="40" spans="1:17">
      <c r="A40" s="30" t="s">
        <v>38</v>
      </c>
      <c r="B40" s="38">
        <v>22</v>
      </c>
      <c r="C40" s="38">
        <v>258</v>
      </c>
      <c r="D40" s="38">
        <v>538</v>
      </c>
      <c r="E40" s="38">
        <v>8</v>
      </c>
      <c r="F40" s="38">
        <v>804</v>
      </c>
      <c r="G40" s="38"/>
      <c r="H40" s="38">
        <v>826</v>
      </c>
      <c r="I40" s="38">
        <v>859.49</v>
      </c>
      <c r="J40" s="39">
        <v>2.5596574712911146</v>
      </c>
      <c r="K40" s="39">
        <v>30.017801254232161</v>
      </c>
      <c r="L40" s="39">
        <v>62.595259979755433</v>
      </c>
      <c r="M40" s="39">
        <v>0.93078453501495073</v>
      </c>
      <c r="N40" s="39">
        <v>93.543845769002544</v>
      </c>
      <c r="O40" s="39"/>
      <c r="P40" s="39">
        <v>96.103503240293662</v>
      </c>
      <c r="Q40" s="35"/>
    </row>
    <row r="41" spans="1:17">
      <c r="A41" s="30" t="s">
        <v>39</v>
      </c>
      <c r="B41" s="38">
        <v>62</v>
      </c>
      <c r="C41" s="38">
        <v>364</v>
      </c>
      <c r="D41" s="38">
        <v>2065</v>
      </c>
      <c r="E41" s="38">
        <v>21</v>
      </c>
      <c r="F41" s="38">
        <v>2450</v>
      </c>
      <c r="G41" s="38"/>
      <c r="H41" s="38">
        <v>2512</v>
      </c>
      <c r="I41" s="38">
        <v>2537.6999999999998</v>
      </c>
      <c r="J41" s="39">
        <v>2.4431571895811168</v>
      </c>
      <c r="K41" s="39">
        <v>14.343697048508494</v>
      </c>
      <c r="L41" s="39">
        <v>81.372896717500097</v>
      </c>
      <c r="M41" s="39">
        <v>0.82752098356779769</v>
      </c>
      <c r="N41" s="39">
        <v>96.544114749576394</v>
      </c>
      <c r="O41" s="39"/>
      <c r="P41" s="39">
        <v>98.987271939157509</v>
      </c>
      <c r="Q41" s="35"/>
    </row>
    <row r="42" spans="1:17">
      <c r="A42" s="30" t="s">
        <v>40</v>
      </c>
      <c r="B42" s="38">
        <v>4</v>
      </c>
      <c r="C42" s="38">
        <v>506</v>
      </c>
      <c r="D42" s="38">
        <v>1981</v>
      </c>
      <c r="E42" s="38">
        <v>177</v>
      </c>
      <c r="F42" s="38">
        <v>2664</v>
      </c>
      <c r="G42" s="38"/>
      <c r="H42" s="38">
        <v>2668</v>
      </c>
      <c r="I42" s="38">
        <v>2419.54</v>
      </c>
      <c r="J42" s="39">
        <v>0.1653206807905635</v>
      </c>
      <c r="K42" s="39">
        <v>20.913066120006281</v>
      </c>
      <c r="L42" s="39">
        <v>81.875067161526573</v>
      </c>
      <c r="M42" s="39">
        <v>7.3154401249824348</v>
      </c>
      <c r="N42" s="39">
        <v>110.1035734065153</v>
      </c>
      <c r="O42" s="39"/>
      <c r="P42" s="39">
        <v>110.26889408730585</v>
      </c>
      <c r="Q42" s="35"/>
    </row>
    <row r="43" spans="1:17">
      <c r="A43" s="30" t="s">
        <v>41</v>
      </c>
      <c r="B43" s="38">
        <v>5</v>
      </c>
      <c r="C43" s="38">
        <v>424</v>
      </c>
      <c r="D43" s="38">
        <v>1463</v>
      </c>
      <c r="E43" s="38">
        <v>55</v>
      </c>
      <c r="F43" s="38">
        <v>1942</v>
      </c>
      <c r="G43" s="38"/>
      <c r="H43" s="38">
        <v>1947</v>
      </c>
      <c r="I43" s="38">
        <v>1787.33</v>
      </c>
      <c r="J43" s="39">
        <v>0.27974688501843531</v>
      </c>
      <c r="K43" s="39">
        <v>23.722535849563315</v>
      </c>
      <c r="L43" s="39">
        <v>81.853938556394183</v>
      </c>
      <c r="M43" s="39">
        <v>3.0772157352027887</v>
      </c>
      <c r="N43" s="39">
        <v>108.65369014116028</v>
      </c>
      <c r="O43" s="39"/>
      <c r="P43" s="39">
        <v>108.93343702617872</v>
      </c>
      <c r="Q43" s="35"/>
    </row>
    <row r="44" spans="1:17">
      <c r="A44" s="30" t="s">
        <v>42</v>
      </c>
      <c r="B44" s="38">
        <v>12</v>
      </c>
      <c r="C44" s="38">
        <v>593</v>
      </c>
      <c r="D44" s="38">
        <v>1861</v>
      </c>
      <c r="E44" s="38">
        <v>100</v>
      </c>
      <c r="F44" s="38">
        <v>2554</v>
      </c>
      <c r="G44" s="38">
        <v>174</v>
      </c>
      <c r="H44" s="38">
        <v>2740</v>
      </c>
      <c r="I44" s="38">
        <v>2813.7200000000003</v>
      </c>
      <c r="J44" s="39">
        <v>0.42648166839628671</v>
      </c>
      <c r="K44" s="39">
        <v>21.075302446583169</v>
      </c>
      <c r="L44" s="39">
        <v>66.140198740457464</v>
      </c>
      <c r="M44" s="39">
        <v>3.5540139033023892</v>
      </c>
      <c r="N44" s="39">
        <v>90.76951509034302</v>
      </c>
      <c r="O44" s="39">
        <v>6.1839841917461573</v>
      </c>
      <c r="P44" s="39">
        <v>97.379980950485475</v>
      </c>
      <c r="Q44" s="35"/>
    </row>
    <row r="45" spans="1:17">
      <c r="A45" s="30" t="s">
        <v>43</v>
      </c>
      <c r="B45" s="38">
        <v>5</v>
      </c>
      <c r="C45" s="38">
        <v>65</v>
      </c>
      <c r="D45" s="38">
        <v>48</v>
      </c>
      <c r="E45" s="38"/>
      <c r="F45" s="38">
        <v>113</v>
      </c>
      <c r="G45" s="38"/>
      <c r="H45" s="38">
        <v>118</v>
      </c>
      <c r="I45" s="38">
        <v>122.49000000000001</v>
      </c>
      <c r="J45" s="39">
        <v>4.0819658747652863</v>
      </c>
      <c r="K45" s="39">
        <v>53.065556371948723</v>
      </c>
      <c r="L45" s="39">
        <v>39.186872397746754</v>
      </c>
      <c r="M45" s="39"/>
      <c r="N45" s="39">
        <v>92.252428769695484</v>
      </c>
      <c r="O45" s="39"/>
      <c r="P45" s="39">
        <v>96.334394644460758</v>
      </c>
      <c r="Q45" s="35"/>
    </row>
    <row r="46" spans="1:17">
      <c r="A46" s="30" t="s">
        <v>44</v>
      </c>
      <c r="B46" s="38">
        <v>20</v>
      </c>
      <c r="C46" s="38">
        <v>519</v>
      </c>
      <c r="D46" s="38">
        <v>1051</v>
      </c>
      <c r="E46" s="38">
        <v>40</v>
      </c>
      <c r="F46" s="38">
        <v>1610</v>
      </c>
      <c r="G46" s="38"/>
      <c r="H46" s="38">
        <v>1630</v>
      </c>
      <c r="I46" s="38">
        <v>1647.08</v>
      </c>
      <c r="J46" s="39">
        <v>1.2142701022415427</v>
      </c>
      <c r="K46" s="39">
        <v>31.510309153168031</v>
      </c>
      <c r="L46" s="39">
        <v>63.809893872793069</v>
      </c>
      <c r="M46" s="39">
        <v>2.4285402044830855</v>
      </c>
      <c r="N46" s="39">
        <v>97.748743230444191</v>
      </c>
      <c r="O46" s="39"/>
      <c r="P46" s="39">
        <v>98.963013332685733</v>
      </c>
      <c r="Q46" s="35"/>
    </row>
    <row r="47" spans="1:17">
      <c r="A47" s="30" t="s">
        <v>45</v>
      </c>
      <c r="B47" s="38"/>
      <c r="C47" s="38">
        <v>22</v>
      </c>
      <c r="D47" s="38">
        <v>54</v>
      </c>
      <c r="E47" s="38"/>
      <c r="F47" s="38">
        <v>76</v>
      </c>
      <c r="G47" s="38"/>
      <c r="H47" s="38">
        <v>76</v>
      </c>
      <c r="I47" s="38">
        <v>124.49000000000001</v>
      </c>
      <c r="J47" s="39"/>
      <c r="K47" s="39">
        <v>17.672102176881676</v>
      </c>
      <c r="L47" s="39">
        <v>43.376978070527748</v>
      </c>
      <c r="M47" s="39"/>
      <c r="N47" s="39">
        <v>61.049080247409428</v>
      </c>
      <c r="O47" s="39"/>
      <c r="P47" s="39">
        <v>61.049080247409428</v>
      </c>
      <c r="Q47" s="35"/>
    </row>
    <row r="48" spans="1:17">
      <c r="A48" s="30" t="s">
        <v>46</v>
      </c>
      <c r="B48" s="38">
        <v>4</v>
      </c>
      <c r="C48" s="38">
        <v>1416</v>
      </c>
      <c r="D48" s="38">
        <v>2714</v>
      </c>
      <c r="E48" s="38">
        <v>128</v>
      </c>
      <c r="F48" s="38">
        <v>4258</v>
      </c>
      <c r="G48" s="38"/>
      <c r="H48" s="38">
        <v>4262</v>
      </c>
      <c r="I48" s="38">
        <v>4022.34</v>
      </c>
      <c r="J48" s="39">
        <v>9.9444601898397447E-2</v>
      </c>
      <c r="K48" s="39">
        <v>35.203389072032699</v>
      </c>
      <c r="L48" s="39">
        <v>67.473162388062661</v>
      </c>
      <c r="M48" s="39">
        <v>3.1822272607487183</v>
      </c>
      <c r="N48" s="39">
        <v>105.85877872084409</v>
      </c>
      <c r="O48" s="39"/>
      <c r="P48" s="39">
        <v>105.95822332274248</v>
      </c>
      <c r="Q48" s="35"/>
    </row>
    <row r="49" spans="1:17">
      <c r="A49" s="30" t="s">
        <v>47</v>
      </c>
      <c r="B49" s="38">
        <v>2</v>
      </c>
      <c r="C49" s="38">
        <v>74</v>
      </c>
      <c r="D49" s="38">
        <v>165</v>
      </c>
      <c r="E49" s="38"/>
      <c r="F49" s="38">
        <v>239</v>
      </c>
      <c r="G49" s="38"/>
      <c r="H49" s="38">
        <v>241</v>
      </c>
      <c r="I49" s="38">
        <v>226.93</v>
      </c>
      <c r="J49" s="39">
        <v>0.88132904419865155</v>
      </c>
      <c r="K49" s="39">
        <v>32.609174635350108</v>
      </c>
      <c r="L49" s="39">
        <v>72.709646146388749</v>
      </c>
      <c r="M49" s="39"/>
      <c r="N49" s="39">
        <v>105.31882078173886</v>
      </c>
      <c r="O49" s="39"/>
      <c r="P49" s="39">
        <v>106.20014982593752</v>
      </c>
      <c r="Q49" s="35"/>
    </row>
    <row r="50" spans="1:17">
      <c r="A50" s="30" t="s">
        <v>48</v>
      </c>
      <c r="B50" s="38">
        <v>6</v>
      </c>
      <c r="C50" s="38">
        <v>112</v>
      </c>
      <c r="D50" s="38">
        <v>444</v>
      </c>
      <c r="E50" s="38">
        <v>28</v>
      </c>
      <c r="F50" s="38">
        <v>584</v>
      </c>
      <c r="G50" s="38"/>
      <c r="H50" s="38">
        <v>590</v>
      </c>
      <c r="I50" s="38">
        <v>642.72</v>
      </c>
      <c r="J50" s="39">
        <v>0.93353248693054514</v>
      </c>
      <c r="K50" s="39">
        <v>17.425939756036843</v>
      </c>
      <c r="L50" s="39">
        <v>69.081404032860334</v>
      </c>
      <c r="M50" s="39">
        <v>4.3564849390092109</v>
      </c>
      <c r="N50" s="39">
        <v>90.863828727906395</v>
      </c>
      <c r="O50" s="39"/>
      <c r="P50" s="39">
        <v>91.79736121483694</v>
      </c>
      <c r="Q50" s="35"/>
    </row>
    <row r="51" spans="1:17">
      <c r="A51" s="30" t="s">
        <v>49</v>
      </c>
      <c r="B51" s="38">
        <v>3</v>
      </c>
      <c r="C51" s="38">
        <v>188</v>
      </c>
      <c r="D51" s="38">
        <v>269</v>
      </c>
      <c r="E51" s="38"/>
      <c r="F51" s="38">
        <v>457</v>
      </c>
      <c r="G51" s="38"/>
      <c r="H51" s="38">
        <v>460</v>
      </c>
      <c r="I51" s="38">
        <v>420.99</v>
      </c>
      <c r="J51" s="39">
        <v>0.71260600014252118</v>
      </c>
      <c r="K51" s="39">
        <v>44.656642675597993</v>
      </c>
      <c r="L51" s="39">
        <v>63.897004679446063</v>
      </c>
      <c r="M51" s="39"/>
      <c r="N51" s="39">
        <v>108.55364735504406</v>
      </c>
      <c r="O51" s="39"/>
      <c r="P51" s="39">
        <v>109.26625335518658</v>
      </c>
      <c r="Q51" s="35"/>
    </row>
    <row r="52" spans="1:17">
      <c r="A52" s="30" t="s">
        <v>50</v>
      </c>
      <c r="B52" s="38">
        <v>2</v>
      </c>
      <c r="C52" s="38">
        <v>182</v>
      </c>
      <c r="D52" s="38">
        <v>775</v>
      </c>
      <c r="E52" s="38">
        <v>48</v>
      </c>
      <c r="F52" s="38">
        <v>1005</v>
      </c>
      <c r="G52" s="38"/>
      <c r="H52" s="38">
        <v>1007</v>
      </c>
      <c r="I52" s="38">
        <v>1147.49</v>
      </c>
      <c r="J52" s="39">
        <v>0.1742934578950579</v>
      </c>
      <c r="K52" s="39">
        <v>15.860704668450269</v>
      </c>
      <c r="L52" s="39">
        <v>67.538714934334934</v>
      </c>
      <c r="M52" s="39">
        <v>4.1830429894813896</v>
      </c>
      <c r="N52" s="39">
        <v>87.582462592266594</v>
      </c>
      <c r="O52" s="39"/>
      <c r="P52" s="39">
        <v>87.756756050161655</v>
      </c>
      <c r="Q52" s="35"/>
    </row>
    <row r="53" spans="1:17">
      <c r="A53" s="30" t="s">
        <v>51</v>
      </c>
      <c r="B53" s="38">
        <v>12</v>
      </c>
      <c r="C53" s="38">
        <v>1027</v>
      </c>
      <c r="D53" s="38">
        <v>1656</v>
      </c>
      <c r="E53" s="38">
        <v>54</v>
      </c>
      <c r="F53" s="38">
        <v>2737</v>
      </c>
      <c r="G53" s="38"/>
      <c r="H53" s="38">
        <v>2749</v>
      </c>
      <c r="I53" s="38">
        <v>2719.58</v>
      </c>
      <c r="J53" s="39">
        <v>0.44124460394619758</v>
      </c>
      <c r="K53" s="39">
        <v>37.763184021062074</v>
      </c>
      <c r="L53" s="39">
        <v>60.891755344575266</v>
      </c>
      <c r="M53" s="39">
        <v>1.9856007177578892</v>
      </c>
      <c r="N53" s="39">
        <v>100.64054008339524</v>
      </c>
      <c r="O53" s="39"/>
      <c r="P53" s="39">
        <v>101.08178468734143</v>
      </c>
      <c r="Q53" s="35"/>
    </row>
    <row r="54" spans="1:17">
      <c r="A54" s="30" t="s">
        <v>52</v>
      </c>
      <c r="B54" s="38">
        <v>4</v>
      </c>
      <c r="C54" s="38">
        <v>215</v>
      </c>
      <c r="D54" s="38">
        <v>234</v>
      </c>
      <c r="E54" s="38"/>
      <c r="F54" s="38">
        <v>449</v>
      </c>
      <c r="G54" s="38"/>
      <c r="H54" s="38">
        <v>453</v>
      </c>
      <c r="I54" s="38">
        <v>492.19</v>
      </c>
      <c r="J54" s="39">
        <v>0.81269428472744265</v>
      </c>
      <c r="K54" s="39">
        <v>43.682317804100045</v>
      </c>
      <c r="L54" s="39">
        <v>47.542615656555398</v>
      </c>
      <c r="M54" s="39"/>
      <c r="N54" s="39">
        <v>91.224933460655436</v>
      </c>
      <c r="O54" s="39"/>
      <c r="P54" s="39">
        <v>92.037627745382878</v>
      </c>
      <c r="Q54" s="35"/>
    </row>
    <row r="55" spans="1:17">
      <c r="A55" s="30" t="s">
        <v>53</v>
      </c>
      <c r="B55" s="38"/>
      <c r="C55" s="38">
        <v>205</v>
      </c>
      <c r="D55" s="38">
        <v>1010</v>
      </c>
      <c r="E55" s="38">
        <v>13</v>
      </c>
      <c r="F55" s="38">
        <v>1228</v>
      </c>
      <c r="G55" s="38"/>
      <c r="H55" s="38">
        <v>1228</v>
      </c>
      <c r="I55" s="38">
        <v>1170.54</v>
      </c>
      <c r="J55" s="39"/>
      <c r="K55" s="39">
        <v>17.513284466998137</v>
      </c>
      <c r="L55" s="39">
        <v>86.28496249594204</v>
      </c>
      <c r="M55" s="39">
        <v>1.1105985271754917</v>
      </c>
      <c r="N55" s="39">
        <v>104.90884549011568</v>
      </c>
      <c r="O55" s="39"/>
      <c r="P55" s="39">
        <v>104.90884549011568</v>
      </c>
      <c r="Q55" s="35"/>
    </row>
    <row r="56" spans="1:17">
      <c r="A56" s="30" t="s">
        <v>54</v>
      </c>
      <c r="B56" s="38">
        <v>8</v>
      </c>
      <c r="C56" s="38">
        <v>107</v>
      </c>
      <c r="D56" s="38">
        <v>134</v>
      </c>
      <c r="E56" s="38"/>
      <c r="F56" s="38">
        <v>241</v>
      </c>
      <c r="G56" s="38"/>
      <c r="H56" s="38">
        <v>249</v>
      </c>
      <c r="I56" s="38">
        <v>292.62</v>
      </c>
      <c r="J56" s="39">
        <v>2.7339211263755039</v>
      </c>
      <c r="K56" s="39">
        <v>36.566195065272368</v>
      </c>
      <c r="L56" s="39">
        <v>45.793178866789695</v>
      </c>
      <c r="M56" s="39"/>
      <c r="N56" s="39">
        <v>82.359373932062056</v>
      </c>
      <c r="O56" s="39"/>
      <c r="P56" s="39">
        <v>85.093295058437562</v>
      </c>
      <c r="Q56" s="35"/>
    </row>
    <row r="57" spans="1:17">
      <c r="A57" s="30" t="s">
        <v>55</v>
      </c>
      <c r="B57" s="38">
        <v>22</v>
      </c>
      <c r="C57" s="38">
        <v>343</v>
      </c>
      <c r="D57" s="38">
        <v>1024</v>
      </c>
      <c r="E57" s="38">
        <v>45</v>
      </c>
      <c r="F57" s="38">
        <v>1412</v>
      </c>
      <c r="G57" s="38"/>
      <c r="H57" s="38">
        <v>1434</v>
      </c>
      <c r="I57" s="38">
        <v>1346.5900000000001</v>
      </c>
      <c r="J57" s="39">
        <v>1.633756377219495</v>
      </c>
      <c r="K57" s="39">
        <v>25.471747153922127</v>
      </c>
      <c r="L57" s="39">
        <v>76.043933194216493</v>
      </c>
      <c r="M57" s="39">
        <v>3.3417744079489671</v>
      </c>
      <c r="N57" s="39">
        <v>104.85745475608759</v>
      </c>
      <c r="O57" s="39"/>
      <c r="P57" s="39">
        <v>106.49121113330709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f t="shared" ref="B62:H62" si="0">B63+B64+B65+B66+B67+B68+B69+B70</f>
        <v>597</v>
      </c>
      <c r="C62" s="28">
        <f t="shared" si="0"/>
        <v>28355</v>
      </c>
      <c r="D62" s="28">
        <f t="shared" si="0"/>
        <v>77383</v>
      </c>
      <c r="E62" s="28">
        <f t="shared" si="0"/>
        <v>10473</v>
      </c>
      <c r="F62" s="28">
        <f t="shared" si="0"/>
        <v>116211</v>
      </c>
      <c r="G62" s="28">
        <f t="shared" si="0"/>
        <v>190</v>
      </c>
      <c r="H62" s="28">
        <f t="shared" si="0"/>
        <v>116998</v>
      </c>
      <c r="I62" s="28">
        <v>114558.16</v>
      </c>
      <c r="J62" s="29">
        <v>0.52113267182363965</v>
      </c>
      <c r="K62" s="29">
        <v>24.75161961400218</v>
      </c>
      <c r="L62" s="29">
        <v>67.549094713113405</v>
      </c>
      <c r="M62" s="29">
        <v>9.142081192644854</v>
      </c>
      <c r="N62" s="29">
        <v>101.44279551976044</v>
      </c>
      <c r="O62" s="29">
        <v>0.16585461917335262</v>
      </c>
      <c r="P62" s="29">
        <v>102.12978281075743</v>
      </c>
      <c r="Q62" s="35"/>
    </row>
    <row r="63" spans="1:17">
      <c r="A63" s="30" t="s">
        <v>57</v>
      </c>
      <c r="B63" s="38">
        <f t="shared" ref="B63:H63" si="1">B14+B25+B33+B40+B41</f>
        <v>185</v>
      </c>
      <c r="C63" s="38">
        <f t="shared" si="1"/>
        <v>2592</v>
      </c>
      <c r="D63" s="38">
        <f t="shared" si="1"/>
        <v>7638</v>
      </c>
      <c r="E63" s="38">
        <f t="shared" si="1"/>
        <v>407</v>
      </c>
      <c r="F63" s="38">
        <f t="shared" si="1"/>
        <v>10637</v>
      </c>
      <c r="G63" s="38">
        <f t="shared" si="1"/>
        <v>0</v>
      </c>
      <c r="H63" s="38">
        <f t="shared" si="1"/>
        <v>10822</v>
      </c>
      <c r="I63" s="38">
        <v>11027.130000000001</v>
      </c>
      <c r="J63" s="39">
        <v>1.6776804118569382</v>
      </c>
      <c r="K63" s="39">
        <v>23.505662851530722</v>
      </c>
      <c r="L63" s="39">
        <v>69.265529652774561</v>
      </c>
      <c r="M63" s="39">
        <v>3.6908969060852641</v>
      </c>
      <c r="N63" s="39">
        <v>96.462089410390547</v>
      </c>
      <c r="O63" s="39">
        <v>0</v>
      </c>
      <c r="P63" s="39">
        <v>98.139769822247487</v>
      </c>
      <c r="Q63" s="35"/>
    </row>
    <row r="64" spans="1:17">
      <c r="A64" s="30" t="s">
        <v>58</v>
      </c>
      <c r="B64" s="38">
        <f t="shared" ref="B64:H64" si="2">B17+B24+B43+B44+B45+B51+B54+B56</f>
        <v>37</v>
      </c>
      <c r="C64" s="38">
        <f t="shared" si="2"/>
        <v>1784</v>
      </c>
      <c r="D64" s="38">
        <f t="shared" si="2"/>
        <v>4525</v>
      </c>
      <c r="E64" s="38">
        <f t="shared" si="2"/>
        <v>155</v>
      </c>
      <c r="F64" s="38">
        <f t="shared" si="2"/>
        <v>6464</v>
      </c>
      <c r="G64" s="38">
        <f t="shared" si="2"/>
        <v>174</v>
      </c>
      <c r="H64" s="38">
        <f t="shared" si="2"/>
        <v>6675</v>
      </c>
      <c r="I64" s="38">
        <v>6605.9399999999987</v>
      </c>
      <c r="J64" s="39">
        <v>0.5601019688341099</v>
      </c>
      <c r="K64" s="39">
        <v>27.005997632433839</v>
      </c>
      <c r="L64" s="39">
        <v>68.498956999306685</v>
      </c>
      <c r="M64" s="39">
        <v>2.3463731126834331</v>
      </c>
      <c r="N64" s="39">
        <v>97.851327744423955</v>
      </c>
      <c r="O64" s="39">
        <v>2.6339930426252742</v>
      </c>
      <c r="P64" s="39">
        <v>101.04542275588334</v>
      </c>
      <c r="Q64" s="35"/>
    </row>
    <row r="65" spans="1:17">
      <c r="A65" s="30" t="s">
        <v>59</v>
      </c>
      <c r="B65" s="38">
        <f t="shared" ref="B65:H65" si="3">B31</f>
        <v>61</v>
      </c>
      <c r="C65" s="38">
        <f t="shared" si="3"/>
        <v>6250</v>
      </c>
      <c r="D65" s="38">
        <f t="shared" si="3"/>
        <v>19439</v>
      </c>
      <c r="E65" s="38">
        <f t="shared" si="3"/>
        <v>5391</v>
      </c>
      <c r="F65" s="38">
        <f t="shared" si="3"/>
        <v>31080</v>
      </c>
      <c r="G65" s="38">
        <f t="shared" si="3"/>
        <v>16</v>
      </c>
      <c r="H65" s="38">
        <f t="shared" si="3"/>
        <v>31157</v>
      </c>
      <c r="I65" s="38">
        <v>30145.279999999999</v>
      </c>
      <c r="J65" s="39">
        <v>0.20235340325251583</v>
      </c>
      <c r="K65" s="39">
        <v>20.732930661118424</v>
      </c>
      <c r="L65" s="39">
        <v>64.484390259436964</v>
      </c>
      <c r="M65" s="39">
        <v>17.883396671054307</v>
      </c>
      <c r="N65" s="39">
        <v>103.10071759160971</v>
      </c>
      <c r="O65" s="39">
        <v>5.3076302492463166E-2</v>
      </c>
      <c r="P65" s="39">
        <v>103.35614729735468</v>
      </c>
      <c r="Q65" s="35"/>
    </row>
    <row r="66" spans="1:17">
      <c r="A66" s="30" t="s">
        <v>60</v>
      </c>
      <c r="B66" s="38">
        <f t="shared" ref="B66:H66" si="4">B19+B26+B36+B37+B42+B48</f>
        <v>70</v>
      </c>
      <c r="C66" s="38">
        <f t="shared" si="4"/>
        <v>4275</v>
      </c>
      <c r="D66" s="38">
        <f t="shared" si="4"/>
        <v>9118</v>
      </c>
      <c r="E66" s="38">
        <f t="shared" si="4"/>
        <v>595</v>
      </c>
      <c r="F66" s="38">
        <f t="shared" si="4"/>
        <v>13988</v>
      </c>
      <c r="G66" s="38">
        <f t="shared" si="4"/>
        <v>0</v>
      </c>
      <c r="H66" s="38">
        <f t="shared" si="4"/>
        <v>14058</v>
      </c>
      <c r="I66" s="38">
        <v>13273.97</v>
      </c>
      <c r="J66" s="39">
        <v>0.52734788461929627</v>
      </c>
      <c r="K66" s="39">
        <v>32.205888667821306</v>
      </c>
      <c r="L66" s="39">
        <v>68.690828742267755</v>
      </c>
      <c r="M66" s="39">
        <v>4.4824570192640181</v>
      </c>
      <c r="N66" s="39">
        <v>105.37917442935307</v>
      </c>
      <c r="O66" s="39">
        <v>0</v>
      </c>
      <c r="P66" s="39">
        <v>105.90652231397237</v>
      </c>
      <c r="Q66" s="35"/>
    </row>
    <row r="67" spans="1:17">
      <c r="A67" s="30" t="s">
        <v>61</v>
      </c>
      <c r="B67" s="38">
        <f t="shared" ref="B67:H67" si="5">B15+B16+B18+B20+B22+B46+B55</f>
        <v>34</v>
      </c>
      <c r="C67" s="38">
        <f t="shared" si="5"/>
        <v>3673</v>
      </c>
      <c r="D67" s="38">
        <f t="shared" si="5"/>
        <v>13683</v>
      </c>
      <c r="E67" s="38">
        <f t="shared" si="5"/>
        <v>1967</v>
      </c>
      <c r="F67" s="38">
        <f t="shared" si="5"/>
        <v>19323</v>
      </c>
      <c r="G67" s="38">
        <f t="shared" si="5"/>
        <v>0</v>
      </c>
      <c r="H67" s="38">
        <f t="shared" si="5"/>
        <v>19357</v>
      </c>
      <c r="I67" s="38">
        <v>19021.22</v>
      </c>
      <c r="J67" s="39">
        <v>0.17874773542391076</v>
      </c>
      <c r="K67" s="39">
        <v>19.310012712118358</v>
      </c>
      <c r="L67" s="39">
        <v>71.935448935452087</v>
      </c>
      <c r="M67" s="39">
        <v>10.341082222906838</v>
      </c>
      <c r="N67" s="39">
        <v>101.58654387047729</v>
      </c>
      <c r="O67" s="39">
        <v>0</v>
      </c>
      <c r="P67" s="39">
        <v>101.7652916059012</v>
      </c>
      <c r="Q67" s="35"/>
    </row>
    <row r="68" spans="1:17">
      <c r="A68" s="30" t="s">
        <v>62</v>
      </c>
      <c r="B68" s="38">
        <f t="shared" ref="B68:H68" si="6">B12+B23+B27+B28+B34+B35</f>
        <v>115</v>
      </c>
      <c r="C68" s="38">
        <f t="shared" si="6"/>
        <v>4452</v>
      </c>
      <c r="D68" s="38">
        <f t="shared" si="6"/>
        <v>11475</v>
      </c>
      <c r="E68" s="38">
        <f t="shared" si="6"/>
        <v>1061</v>
      </c>
      <c r="F68" s="38">
        <f t="shared" si="6"/>
        <v>16988</v>
      </c>
      <c r="G68" s="38">
        <f t="shared" si="6"/>
        <v>0</v>
      </c>
      <c r="H68" s="38">
        <f t="shared" si="6"/>
        <v>17103</v>
      </c>
      <c r="I68" s="38">
        <v>16686.22</v>
      </c>
      <c r="J68" s="39">
        <v>0.68919144060188597</v>
      </c>
      <c r="K68" s="39">
        <v>26.680698204866054</v>
      </c>
      <c r="L68" s="39">
        <v>68.769319833970798</v>
      </c>
      <c r="M68" s="39">
        <v>6.3585401606834875</v>
      </c>
      <c r="N68" s="39">
        <v>101.80855819952033</v>
      </c>
      <c r="O68" s="39">
        <v>0</v>
      </c>
      <c r="P68" s="39">
        <v>102.49774964012222</v>
      </c>
      <c r="Q68" s="35"/>
    </row>
    <row r="69" spans="1:17">
      <c r="A69" s="30" t="s">
        <v>63</v>
      </c>
      <c r="B69" s="38">
        <f t="shared" ref="B69:H69" si="7">B29+B32+B38+B52+B53+B57</f>
        <v>58</v>
      </c>
      <c r="C69" s="38">
        <f t="shared" si="7"/>
        <v>3930</v>
      </c>
      <c r="D69" s="38">
        <f t="shared" si="7"/>
        <v>7333</v>
      </c>
      <c r="E69" s="38">
        <f t="shared" si="7"/>
        <v>678</v>
      </c>
      <c r="F69" s="38">
        <f t="shared" si="7"/>
        <v>11941</v>
      </c>
      <c r="G69" s="38">
        <f t="shared" si="7"/>
        <v>0</v>
      </c>
      <c r="H69" s="38">
        <f t="shared" si="7"/>
        <v>11999</v>
      </c>
      <c r="I69" s="38">
        <v>11683.01</v>
      </c>
      <c r="J69" s="39">
        <v>0.49644740524916098</v>
      </c>
      <c r="K69" s="39">
        <v>33.638591424641426</v>
      </c>
      <c r="L69" s="39">
        <v>62.766359011932714</v>
      </c>
      <c r="M69" s="39">
        <v>5.8032989786022604</v>
      </c>
      <c r="N69" s="39">
        <v>102.2082494151764</v>
      </c>
      <c r="O69" s="39">
        <v>0</v>
      </c>
      <c r="P69" s="39">
        <v>102.70469682042555</v>
      </c>
      <c r="Q69" s="35"/>
    </row>
    <row r="70" spans="1:17">
      <c r="A70" s="30" t="s">
        <v>64</v>
      </c>
      <c r="B70" s="38">
        <f t="shared" ref="B70:H70" si="8">B13+B21+B30+B39+B47+B49+B50</f>
        <v>37</v>
      </c>
      <c r="C70" s="38">
        <f t="shared" si="8"/>
        <v>1399</v>
      </c>
      <c r="D70" s="38">
        <f t="shared" si="8"/>
        <v>4172</v>
      </c>
      <c r="E70" s="38">
        <f t="shared" si="8"/>
        <v>219</v>
      </c>
      <c r="F70" s="38">
        <f t="shared" si="8"/>
        <v>5790</v>
      </c>
      <c r="G70" s="38">
        <f t="shared" si="8"/>
        <v>0</v>
      </c>
      <c r="H70" s="38">
        <f t="shared" si="8"/>
        <v>5827</v>
      </c>
      <c r="I70" s="38">
        <v>6115.39</v>
      </c>
      <c r="J70" s="39">
        <v>0.60503091380925833</v>
      </c>
      <c r="K70" s="39">
        <v>22.876709416733849</v>
      </c>
      <c r="L70" s="39">
        <v>68.221323578708805</v>
      </c>
      <c r="M70" s="39">
        <v>3.5811289222764211</v>
      </c>
      <c r="N70" s="39">
        <v>94.679161917719071</v>
      </c>
      <c r="O70" s="39">
        <v>0</v>
      </c>
      <c r="P70" s="39">
        <v>95.28419283152833</v>
      </c>
      <c r="Q70" s="35"/>
    </row>
    <row r="72" spans="1:17">
      <c r="A72" s="25" t="s">
        <v>117</v>
      </c>
    </row>
    <row r="74" spans="1:17">
      <c r="A74" s="26"/>
    </row>
  </sheetData>
  <mergeCells count="16">
    <mergeCell ref="A8:A10"/>
    <mergeCell ref="K60:N60"/>
    <mergeCell ref="P60:P61"/>
    <mergeCell ref="A59:A61"/>
    <mergeCell ref="B59:H59"/>
    <mergeCell ref="I59:I61"/>
    <mergeCell ref="B8:H8"/>
    <mergeCell ref="I8:I10"/>
    <mergeCell ref="J8:P8"/>
    <mergeCell ref="C60:F60"/>
    <mergeCell ref="H60:H61"/>
    <mergeCell ref="C9:F9"/>
    <mergeCell ref="H9:H10"/>
    <mergeCell ref="K9:N9"/>
    <mergeCell ref="P9:P10"/>
    <mergeCell ref="J59:P59"/>
  </mergeCells>
  <hyperlinks>
    <hyperlink ref="P7" location="Contenido!A1" display="Contenido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116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445</v>
      </c>
      <c r="C11" s="28">
        <v>28039</v>
      </c>
      <c r="D11" s="28">
        <v>75962</v>
      </c>
      <c r="E11" s="28">
        <v>10745</v>
      </c>
      <c r="F11" s="28">
        <v>114746</v>
      </c>
      <c r="G11" s="28">
        <v>205</v>
      </c>
      <c r="H11" s="28">
        <v>115396</v>
      </c>
      <c r="I11" s="28">
        <f>SUM(I12:I57)</f>
        <v>113444.25443253996</v>
      </c>
      <c r="J11" s="29">
        <v>0.39226314477179708</v>
      </c>
      <c r="K11" s="29">
        <v>24.716104081475095</v>
      </c>
      <c r="L11" s="29">
        <v>66.959759557652234</v>
      </c>
      <c r="M11" s="29">
        <v>9.4716123383662012</v>
      </c>
      <c r="N11" s="29">
        <v>101.14747597749354</v>
      </c>
      <c r="O11" s="29">
        <v>0.18070549365891772</v>
      </c>
      <c r="P11" s="29">
        <v>101.72044461592424</v>
      </c>
      <c r="Q11" s="35"/>
    </row>
    <row r="12" spans="1:17">
      <c r="A12" s="30" t="s">
        <v>10</v>
      </c>
      <c r="B12" s="38">
        <v>8</v>
      </c>
      <c r="C12" s="38">
        <v>233</v>
      </c>
      <c r="D12" s="38">
        <v>1459</v>
      </c>
      <c r="E12" s="38">
        <v>12</v>
      </c>
      <c r="F12" s="38">
        <v>1704</v>
      </c>
      <c r="G12" s="38"/>
      <c r="H12" s="38">
        <v>1712</v>
      </c>
      <c r="I12" s="38">
        <v>1734.7153487999999</v>
      </c>
      <c r="J12" s="39">
        <v>0.46117076242704891</v>
      </c>
      <c r="K12" s="39">
        <v>13.431598455687798</v>
      </c>
      <c r="L12" s="39">
        <v>84.106017797633044</v>
      </c>
      <c r="M12" s="39">
        <v>0.69175614364057336</v>
      </c>
      <c r="N12" s="39">
        <v>98.229372396961409</v>
      </c>
      <c r="O12" s="39">
        <v>0</v>
      </c>
      <c r="P12" s="39">
        <v>98.690543159388469</v>
      </c>
      <c r="Q12" s="35"/>
    </row>
    <row r="13" spans="1:17">
      <c r="A13" s="30" t="s">
        <v>11</v>
      </c>
      <c r="B13" s="38">
        <v>13</v>
      </c>
      <c r="C13" s="38">
        <v>616</v>
      </c>
      <c r="D13" s="38">
        <v>1226</v>
      </c>
      <c r="E13" s="38">
        <v>83</v>
      </c>
      <c r="F13" s="38">
        <v>1925</v>
      </c>
      <c r="G13" s="38"/>
      <c r="H13" s="38">
        <v>1938</v>
      </c>
      <c r="I13" s="38">
        <v>1998.6284785999999</v>
      </c>
      <c r="J13" s="39">
        <v>0.65044605033879266</v>
      </c>
      <c r="K13" s="39">
        <v>30.821135923745864</v>
      </c>
      <c r="L13" s="39">
        <v>61.3420659781046</v>
      </c>
      <c r="M13" s="39">
        <v>4.1528478598553678</v>
      </c>
      <c r="N13" s="39">
        <v>96.316049761705827</v>
      </c>
      <c r="O13" s="39">
        <v>0</v>
      </c>
      <c r="P13" s="39">
        <v>96.966495812044613</v>
      </c>
      <c r="Q13" s="35"/>
    </row>
    <row r="14" spans="1:17">
      <c r="A14" s="30" t="s">
        <v>12</v>
      </c>
      <c r="B14" s="38">
        <v>25</v>
      </c>
      <c r="C14" s="38">
        <v>658</v>
      </c>
      <c r="D14" s="38">
        <v>2638</v>
      </c>
      <c r="E14" s="38">
        <v>269</v>
      </c>
      <c r="F14" s="38">
        <v>3565</v>
      </c>
      <c r="G14" s="38"/>
      <c r="H14" s="38">
        <v>3590</v>
      </c>
      <c r="I14" s="38">
        <v>3580.625556</v>
      </c>
      <c r="J14" s="39">
        <v>0.69820202109957796</v>
      </c>
      <c r="K14" s="39">
        <v>18.376677195340889</v>
      </c>
      <c r="L14" s="39">
        <v>73.674277266427467</v>
      </c>
      <c r="M14" s="39">
        <v>7.5126537470314583</v>
      </c>
      <c r="N14" s="39">
        <v>99.56360820879982</v>
      </c>
      <c r="O14" s="39">
        <v>0</v>
      </c>
      <c r="P14" s="39">
        <v>100.2618102298994</v>
      </c>
      <c r="Q14" s="35"/>
    </row>
    <row r="15" spans="1:17">
      <c r="A15" s="30" t="s">
        <v>13</v>
      </c>
      <c r="B15" s="38">
        <v>5</v>
      </c>
      <c r="C15" s="38">
        <v>223</v>
      </c>
      <c r="D15" s="38">
        <v>1110</v>
      </c>
      <c r="E15" s="38">
        <v>45</v>
      </c>
      <c r="F15" s="38">
        <v>1378</v>
      </c>
      <c r="G15" s="38"/>
      <c r="H15" s="38">
        <v>1383</v>
      </c>
      <c r="I15" s="38">
        <v>1339.6346945</v>
      </c>
      <c r="J15" s="39">
        <v>0.37323607850169782</v>
      </c>
      <c r="K15" s="39">
        <v>16.646329101175724</v>
      </c>
      <c r="L15" s="39">
        <v>82.858409427376927</v>
      </c>
      <c r="M15" s="39">
        <v>3.3591247065152805</v>
      </c>
      <c r="N15" s="39">
        <v>102.86386323506792</v>
      </c>
      <c r="O15" s="39">
        <v>0</v>
      </c>
      <c r="P15" s="39">
        <v>103.23709931356962</v>
      </c>
      <c r="Q15" s="35"/>
    </row>
    <row r="16" spans="1:17">
      <c r="A16" s="30" t="s">
        <v>14</v>
      </c>
      <c r="B16" s="38"/>
      <c r="C16" s="38">
        <v>237</v>
      </c>
      <c r="D16" s="38">
        <v>1634</v>
      </c>
      <c r="E16" s="38">
        <v>150</v>
      </c>
      <c r="F16" s="38">
        <v>2021</v>
      </c>
      <c r="G16" s="38"/>
      <c r="H16" s="38">
        <v>2021</v>
      </c>
      <c r="I16" s="38">
        <v>1869.0992452999999</v>
      </c>
      <c r="J16" s="39">
        <v>0</v>
      </c>
      <c r="K16" s="39">
        <v>12.679904536688221</v>
      </c>
      <c r="L16" s="39">
        <v>87.421789084171124</v>
      </c>
      <c r="M16" s="39">
        <v>8.0252560358786216</v>
      </c>
      <c r="N16" s="39">
        <v>108.12694965673795</v>
      </c>
      <c r="O16" s="39">
        <v>0</v>
      </c>
      <c r="P16" s="39">
        <v>108.12694965673795</v>
      </c>
      <c r="Q16" s="35"/>
    </row>
    <row r="17" spans="1:17">
      <c r="A17" s="30" t="s">
        <v>15</v>
      </c>
      <c r="B17" s="38"/>
      <c r="C17" s="38">
        <v>65</v>
      </c>
      <c r="D17" s="38">
        <v>45</v>
      </c>
      <c r="E17" s="38"/>
      <c r="F17" s="38">
        <v>110</v>
      </c>
      <c r="G17" s="38"/>
      <c r="H17" s="38">
        <v>110</v>
      </c>
      <c r="I17" s="38">
        <v>111.24001455999999</v>
      </c>
      <c r="J17" s="39">
        <v>0</v>
      </c>
      <c r="K17" s="39">
        <v>58.432210978308241</v>
      </c>
      <c r="L17" s="39">
        <v>40.453069138828788</v>
      </c>
      <c r="M17" s="39">
        <v>0</v>
      </c>
      <c r="N17" s="39">
        <v>98.885280117137015</v>
      </c>
      <c r="O17" s="39">
        <v>0</v>
      </c>
      <c r="P17" s="39">
        <v>98.885280117137015</v>
      </c>
      <c r="Q17" s="35"/>
    </row>
    <row r="18" spans="1:17">
      <c r="A18" s="30" t="s">
        <v>16</v>
      </c>
      <c r="B18" s="38">
        <v>2</v>
      </c>
      <c r="C18" s="38">
        <v>1391</v>
      </c>
      <c r="D18" s="38">
        <v>6446</v>
      </c>
      <c r="E18" s="38">
        <v>1642</v>
      </c>
      <c r="F18" s="38">
        <v>9479</v>
      </c>
      <c r="G18" s="38"/>
      <c r="H18" s="38">
        <v>9481</v>
      </c>
      <c r="I18" s="38">
        <v>9231.8432199999988</v>
      </c>
      <c r="J18" s="39">
        <v>2.1664146068546431E-2</v>
      </c>
      <c r="K18" s="39">
        <v>15.067413590674041</v>
      </c>
      <c r="L18" s="39">
        <v>69.823542778925145</v>
      </c>
      <c r="M18" s="39">
        <v>17.786263922276621</v>
      </c>
      <c r="N18" s="39">
        <v>102.6772202918758</v>
      </c>
      <c r="O18" s="39">
        <v>0</v>
      </c>
      <c r="P18" s="39">
        <v>102.69888443794434</v>
      </c>
      <c r="Q18" s="35"/>
    </row>
    <row r="19" spans="1:17">
      <c r="A19" s="30" t="s">
        <v>17</v>
      </c>
      <c r="B19" s="38">
        <v>19</v>
      </c>
      <c r="C19" s="38">
        <v>187</v>
      </c>
      <c r="D19" s="38">
        <v>491</v>
      </c>
      <c r="E19" s="38"/>
      <c r="F19" s="38">
        <v>678</v>
      </c>
      <c r="G19" s="38"/>
      <c r="H19" s="38">
        <v>697</v>
      </c>
      <c r="I19" s="38">
        <v>733.6254844</v>
      </c>
      <c r="J19" s="39">
        <v>2.5898773153360755</v>
      </c>
      <c r="K19" s="39">
        <v>25.489845156202428</v>
      </c>
      <c r="L19" s="39">
        <v>66.927882201579635</v>
      </c>
      <c r="M19" s="39">
        <v>0</v>
      </c>
      <c r="N19" s="39">
        <v>92.41772735778207</v>
      </c>
      <c r="O19" s="39">
        <v>0</v>
      </c>
      <c r="P19" s="39">
        <v>95.007604673118138</v>
      </c>
      <c r="Q19" s="35"/>
    </row>
    <row r="20" spans="1:17">
      <c r="A20" s="30" t="s">
        <v>18</v>
      </c>
      <c r="B20" s="38">
        <v>11</v>
      </c>
      <c r="C20" s="38">
        <v>544</v>
      </c>
      <c r="D20" s="38">
        <v>1076</v>
      </c>
      <c r="E20" s="38">
        <v>40</v>
      </c>
      <c r="F20" s="38">
        <v>1660</v>
      </c>
      <c r="G20" s="38"/>
      <c r="H20" s="38">
        <v>1671</v>
      </c>
      <c r="I20" s="38">
        <v>1780.5566508000002</v>
      </c>
      <c r="J20" s="39">
        <v>0.61778433138073552</v>
      </c>
      <c r="K20" s="39">
        <v>30.552243297374559</v>
      </c>
      <c r="L20" s="39">
        <v>60.430540051424686</v>
      </c>
      <c r="M20" s="39">
        <v>2.2464884777481298</v>
      </c>
      <c r="N20" s="39">
        <v>93.229271826547361</v>
      </c>
      <c r="O20" s="39">
        <v>0</v>
      </c>
      <c r="P20" s="39">
        <v>93.847056157928108</v>
      </c>
      <c r="Q20" s="35"/>
    </row>
    <row r="21" spans="1:17">
      <c r="A21" s="30" t="s">
        <v>19</v>
      </c>
      <c r="B21" s="38"/>
      <c r="C21" s="38">
        <v>113</v>
      </c>
      <c r="D21" s="38">
        <v>107</v>
      </c>
      <c r="E21" s="38">
        <v>14</v>
      </c>
      <c r="F21" s="38">
        <v>234</v>
      </c>
      <c r="G21" s="38"/>
      <c r="H21" s="38">
        <v>234</v>
      </c>
      <c r="I21" s="38">
        <v>269.89322500000003</v>
      </c>
      <c r="J21" s="39">
        <v>0</v>
      </c>
      <c r="K21" s="39">
        <v>41.868409257031182</v>
      </c>
      <c r="L21" s="39">
        <v>39.645307880551641</v>
      </c>
      <c r="M21" s="39">
        <v>5.1872365451189069</v>
      </c>
      <c r="N21" s="39">
        <v>86.700953682701737</v>
      </c>
      <c r="O21" s="39">
        <v>0</v>
      </c>
      <c r="P21" s="39">
        <v>86.700953682701737</v>
      </c>
      <c r="Q21" s="35"/>
    </row>
    <row r="22" spans="1:17">
      <c r="A22" s="30" t="s">
        <v>20</v>
      </c>
      <c r="B22" s="38">
        <v>2</v>
      </c>
      <c r="C22" s="38">
        <v>416</v>
      </c>
      <c r="D22" s="38">
        <v>1281</v>
      </c>
      <c r="E22" s="38">
        <v>155</v>
      </c>
      <c r="F22" s="38">
        <v>1852</v>
      </c>
      <c r="G22" s="38"/>
      <c r="H22" s="38">
        <v>1854</v>
      </c>
      <c r="I22" s="38">
        <v>1603.4285340000001</v>
      </c>
      <c r="J22" s="39">
        <v>0.1247327185210239</v>
      </c>
      <c r="K22" s="39">
        <v>25.944405452372969</v>
      </c>
      <c r="L22" s="39">
        <v>79.891306212715804</v>
      </c>
      <c r="M22" s="39">
        <v>9.6667856853793523</v>
      </c>
      <c r="N22" s="39">
        <v>115.50249735046812</v>
      </c>
      <c r="O22" s="39">
        <v>0</v>
      </c>
      <c r="P22" s="39">
        <v>115.62723006898914</v>
      </c>
      <c r="Q22" s="35"/>
    </row>
    <row r="23" spans="1:17">
      <c r="A23" s="30" t="s">
        <v>21</v>
      </c>
      <c r="B23" s="38"/>
      <c r="C23" s="38">
        <v>223</v>
      </c>
      <c r="D23" s="38">
        <v>355</v>
      </c>
      <c r="E23" s="38">
        <v>22</v>
      </c>
      <c r="F23" s="38">
        <v>600</v>
      </c>
      <c r="G23" s="38"/>
      <c r="H23" s="38">
        <v>600</v>
      </c>
      <c r="I23" s="38">
        <v>614.57589209999992</v>
      </c>
      <c r="J23" s="39">
        <v>0</v>
      </c>
      <c r="K23" s="39">
        <v>36.285185095368959</v>
      </c>
      <c r="L23" s="39">
        <v>57.763411250475251</v>
      </c>
      <c r="M23" s="39">
        <v>3.5797043591843818</v>
      </c>
      <c r="N23" s="39">
        <v>97.628300705028593</v>
      </c>
      <c r="O23" s="39">
        <v>0</v>
      </c>
      <c r="P23" s="39">
        <v>97.628300705028593</v>
      </c>
      <c r="Q23" s="35"/>
    </row>
    <row r="24" spans="1:17">
      <c r="A24" s="30" t="s">
        <v>22</v>
      </c>
      <c r="B24" s="38"/>
      <c r="C24" s="38">
        <v>127</v>
      </c>
      <c r="D24" s="38">
        <v>459</v>
      </c>
      <c r="E24" s="38"/>
      <c r="F24" s="38">
        <v>586</v>
      </c>
      <c r="G24" s="38"/>
      <c r="H24" s="38">
        <v>586</v>
      </c>
      <c r="I24" s="38">
        <v>556.98602700000004</v>
      </c>
      <c r="J24" s="39">
        <v>0</v>
      </c>
      <c r="K24" s="39">
        <v>22.801290130030498</v>
      </c>
      <c r="L24" s="39">
        <v>82.407812359716516</v>
      </c>
      <c r="M24" s="39">
        <v>0</v>
      </c>
      <c r="N24" s="39">
        <v>105.20910248974702</v>
      </c>
      <c r="O24" s="39">
        <v>0</v>
      </c>
      <c r="P24" s="39">
        <v>105.20910248974702</v>
      </c>
      <c r="Q24" s="35"/>
    </row>
    <row r="25" spans="1:17">
      <c r="A25" s="30" t="s">
        <v>23</v>
      </c>
      <c r="B25" s="38">
        <v>52</v>
      </c>
      <c r="C25" s="38">
        <v>1243</v>
      </c>
      <c r="D25" s="38">
        <v>1987</v>
      </c>
      <c r="E25" s="38">
        <v>143</v>
      </c>
      <c r="F25" s="38">
        <v>3373</v>
      </c>
      <c r="G25" s="38"/>
      <c r="H25" s="38">
        <v>3425</v>
      </c>
      <c r="I25" s="38">
        <v>3415.8413339999997</v>
      </c>
      <c r="J25" s="39">
        <v>1.5223189520664078</v>
      </c>
      <c r="K25" s="39">
        <v>36.389278027279708</v>
      </c>
      <c r="L25" s="39">
        <v>58.170149187614463</v>
      </c>
      <c r="M25" s="39">
        <v>4.1863771181826213</v>
      </c>
      <c r="N25" s="39">
        <v>98.745804333076791</v>
      </c>
      <c r="O25" s="39">
        <v>0</v>
      </c>
      <c r="P25" s="39">
        <v>100.2681232851432</v>
      </c>
      <c r="Q25" s="35"/>
    </row>
    <row r="26" spans="1:17">
      <c r="A26" s="30" t="s">
        <v>24</v>
      </c>
      <c r="B26" s="38">
        <v>22</v>
      </c>
      <c r="C26" s="38">
        <v>1212</v>
      </c>
      <c r="D26" s="38">
        <v>2118</v>
      </c>
      <c r="E26" s="38">
        <v>176</v>
      </c>
      <c r="F26" s="38">
        <v>3506</v>
      </c>
      <c r="G26" s="38"/>
      <c r="H26" s="38">
        <v>3528</v>
      </c>
      <c r="I26" s="38">
        <v>3293.0439510000001</v>
      </c>
      <c r="J26" s="39">
        <v>0.66807489749170368</v>
      </c>
      <c r="K26" s="39">
        <v>36.804853443633853</v>
      </c>
      <c r="L26" s="39">
        <v>64.317392403974011</v>
      </c>
      <c r="M26" s="39">
        <v>5.3445991799336294</v>
      </c>
      <c r="N26" s="39">
        <v>106.46684502754151</v>
      </c>
      <c r="O26" s="39">
        <v>0</v>
      </c>
      <c r="P26" s="39">
        <v>107.13491992503322</v>
      </c>
      <c r="Q26" s="35"/>
    </row>
    <row r="27" spans="1:17">
      <c r="A27" s="30" t="s">
        <v>25</v>
      </c>
      <c r="B27" s="38"/>
      <c r="C27" s="38">
        <v>81</v>
      </c>
      <c r="D27" s="38">
        <v>308</v>
      </c>
      <c r="E27" s="38">
        <v>0</v>
      </c>
      <c r="F27" s="38">
        <v>389</v>
      </c>
      <c r="G27" s="38"/>
      <c r="H27" s="38">
        <v>389</v>
      </c>
      <c r="I27" s="38">
        <v>429.3768561</v>
      </c>
      <c r="J27" s="39">
        <v>0</v>
      </c>
      <c r="K27" s="39">
        <v>18.864547273394599</v>
      </c>
      <c r="L27" s="39">
        <v>71.731858767969584</v>
      </c>
      <c r="M27" s="39">
        <v>0</v>
      </c>
      <c r="N27" s="39">
        <v>90.59640604136419</v>
      </c>
      <c r="O27" s="39">
        <v>0</v>
      </c>
      <c r="P27" s="39">
        <v>90.59640604136419</v>
      </c>
      <c r="Q27" s="35"/>
    </row>
    <row r="28" spans="1:17">
      <c r="A28" s="30" t="s">
        <v>26</v>
      </c>
      <c r="B28" s="38">
        <v>13</v>
      </c>
      <c r="C28" s="38">
        <v>3546</v>
      </c>
      <c r="D28" s="38">
        <v>6607</v>
      </c>
      <c r="E28" s="38">
        <v>902</v>
      </c>
      <c r="F28" s="38">
        <v>11055</v>
      </c>
      <c r="G28" s="38"/>
      <c r="H28" s="38">
        <v>11068</v>
      </c>
      <c r="I28" s="38">
        <v>10836.489895000001</v>
      </c>
      <c r="J28" s="39">
        <v>0.11996504519418462</v>
      </c>
      <c r="K28" s="39">
        <v>32.722773096813746</v>
      </c>
      <c r="L28" s="39">
        <v>60.969927199844442</v>
      </c>
      <c r="M28" s="39">
        <v>8.3237285203965019</v>
      </c>
      <c r="N28" s="39">
        <v>102.01642881705469</v>
      </c>
      <c r="O28" s="39">
        <v>0</v>
      </c>
      <c r="P28" s="39">
        <v>102.13639386224887</v>
      </c>
      <c r="Q28" s="35"/>
    </row>
    <row r="29" spans="1:17">
      <c r="A29" s="30" t="s">
        <v>27</v>
      </c>
      <c r="B29" s="38">
        <v>0</v>
      </c>
      <c r="C29" s="38">
        <v>411</v>
      </c>
      <c r="D29" s="38">
        <v>297</v>
      </c>
      <c r="E29" s="38">
        <v>27</v>
      </c>
      <c r="F29" s="38">
        <v>735</v>
      </c>
      <c r="G29" s="38"/>
      <c r="H29" s="38">
        <v>735</v>
      </c>
      <c r="I29" s="38">
        <v>716.18328270000006</v>
      </c>
      <c r="J29" s="39">
        <v>0</v>
      </c>
      <c r="K29" s="39">
        <v>57.387544491479368</v>
      </c>
      <c r="L29" s="39">
        <v>41.469831420850056</v>
      </c>
      <c r="M29" s="39">
        <v>3.7699846746227323</v>
      </c>
      <c r="N29" s="39">
        <v>102.62736058695216</v>
      </c>
      <c r="O29" s="39">
        <v>0</v>
      </c>
      <c r="P29" s="39">
        <v>102.62736058695216</v>
      </c>
      <c r="Q29" s="35"/>
    </row>
    <row r="30" spans="1:17">
      <c r="A30" s="30" t="s">
        <v>28</v>
      </c>
      <c r="B30" s="38">
        <v>19</v>
      </c>
      <c r="C30" s="38">
        <v>74</v>
      </c>
      <c r="D30" s="38">
        <v>875</v>
      </c>
      <c r="E30" s="38">
        <v>14</v>
      </c>
      <c r="F30" s="38">
        <v>963</v>
      </c>
      <c r="G30" s="38"/>
      <c r="H30" s="38">
        <v>982</v>
      </c>
      <c r="I30" s="38">
        <v>1053.40329</v>
      </c>
      <c r="J30" s="39">
        <v>1.8036776779005503</v>
      </c>
      <c r="K30" s="39">
        <v>7.024849903402143</v>
      </c>
      <c r="L30" s="39">
        <v>83.064103587525352</v>
      </c>
      <c r="M30" s="39">
        <v>1.3290256574004056</v>
      </c>
      <c r="N30" s="39">
        <v>91.417979148327902</v>
      </c>
      <c r="O30" s="39">
        <v>0</v>
      </c>
      <c r="P30" s="39">
        <v>93.221656826228454</v>
      </c>
      <c r="Q30" s="35"/>
    </row>
    <row r="31" spans="1:17">
      <c r="A31" s="30" t="s">
        <v>29</v>
      </c>
      <c r="B31" s="38">
        <v>28</v>
      </c>
      <c r="C31" s="38">
        <v>6054</v>
      </c>
      <c r="D31" s="38">
        <v>18755</v>
      </c>
      <c r="E31" s="38">
        <v>5437</v>
      </c>
      <c r="F31" s="38">
        <v>30246</v>
      </c>
      <c r="G31" s="38">
        <v>4</v>
      </c>
      <c r="H31" s="38">
        <v>30278</v>
      </c>
      <c r="I31" s="38">
        <v>29507.82533</v>
      </c>
      <c r="J31" s="39">
        <v>9.489008317916596E-2</v>
      </c>
      <c r="K31" s="39">
        <v>20.516591555952523</v>
      </c>
      <c r="L31" s="39">
        <v>63.559411072330619</v>
      </c>
      <c r="M31" s="39">
        <v>18.42562079446876</v>
      </c>
      <c r="N31" s="39">
        <v>102.5016234227519</v>
      </c>
      <c r="O31" s="39">
        <v>1.3555726168452279E-2</v>
      </c>
      <c r="P31" s="39">
        <v>102.61006923209952</v>
      </c>
      <c r="Q31" s="35"/>
    </row>
    <row r="32" spans="1:17">
      <c r="A32" s="30" t="s">
        <v>30</v>
      </c>
      <c r="B32" s="38">
        <v>1</v>
      </c>
      <c r="C32" s="38">
        <v>404</v>
      </c>
      <c r="D32" s="38">
        <v>516</v>
      </c>
      <c r="E32" s="38">
        <v>136</v>
      </c>
      <c r="F32" s="38">
        <v>1056</v>
      </c>
      <c r="G32" s="38"/>
      <c r="H32" s="38">
        <v>1057</v>
      </c>
      <c r="I32" s="38">
        <v>808.06526439999993</v>
      </c>
      <c r="J32" s="39">
        <v>0.12375238041478177</v>
      </c>
      <c r="K32" s="39">
        <v>49.995961687571835</v>
      </c>
      <c r="L32" s="39">
        <v>63.856228294027396</v>
      </c>
      <c r="M32" s="39">
        <v>16.830323736410318</v>
      </c>
      <c r="N32" s="39">
        <v>130.68251371800955</v>
      </c>
      <c r="O32" s="39">
        <v>0</v>
      </c>
      <c r="P32" s="39">
        <v>130.80626609842432</v>
      </c>
      <c r="Q32" s="35"/>
    </row>
    <row r="33" spans="1:17">
      <c r="A33" s="30" t="s">
        <v>31</v>
      </c>
      <c r="B33" s="38">
        <v>2</v>
      </c>
      <c r="C33" s="38">
        <v>96</v>
      </c>
      <c r="D33" s="38">
        <v>382</v>
      </c>
      <c r="E33" s="38">
        <v>19</v>
      </c>
      <c r="F33" s="38">
        <v>497</v>
      </c>
      <c r="G33" s="38"/>
      <c r="H33" s="38">
        <v>499</v>
      </c>
      <c r="I33" s="38">
        <v>544.45552320000002</v>
      </c>
      <c r="J33" s="39">
        <v>0.36733946388221705</v>
      </c>
      <c r="K33" s="39">
        <v>17.632294266346417</v>
      </c>
      <c r="L33" s="39">
        <v>70.161837601503464</v>
      </c>
      <c r="M33" s="39">
        <v>3.4897249068810621</v>
      </c>
      <c r="N33" s="39">
        <v>91.283856774730936</v>
      </c>
      <c r="O33" s="39">
        <v>0</v>
      </c>
      <c r="P33" s="39">
        <v>91.651196238613153</v>
      </c>
      <c r="Q33" s="35"/>
    </row>
    <row r="34" spans="1:17">
      <c r="A34" s="30" t="s">
        <v>32</v>
      </c>
      <c r="B34" s="38">
        <v>43</v>
      </c>
      <c r="C34" s="38">
        <v>385</v>
      </c>
      <c r="D34" s="38">
        <v>2428</v>
      </c>
      <c r="E34" s="38">
        <v>34</v>
      </c>
      <c r="F34" s="38">
        <v>2847</v>
      </c>
      <c r="G34" s="38"/>
      <c r="H34" s="38">
        <v>2890</v>
      </c>
      <c r="I34" s="38">
        <v>2933.6685660000003</v>
      </c>
      <c r="J34" s="39">
        <v>1.4657415802982017</v>
      </c>
      <c r="K34" s="39">
        <v>13.123500195693202</v>
      </c>
      <c r="L34" s="39">
        <v>82.763268766605449</v>
      </c>
      <c r="M34" s="39">
        <v>1.1589584588404387</v>
      </c>
      <c r="N34" s="39">
        <v>97.045727421139077</v>
      </c>
      <c r="O34" s="39">
        <v>0</v>
      </c>
      <c r="P34" s="39">
        <v>98.511469001437277</v>
      </c>
      <c r="Q34" s="35"/>
    </row>
    <row r="35" spans="1:17">
      <c r="A35" s="30" t="s">
        <v>33</v>
      </c>
      <c r="B35" s="38">
        <v>6</v>
      </c>
      <c r="C35" s="38">
        <v>91</v>
      </c>
      <c r="D35" s="38">
        <v>148</v>
      </c>
      <c r="E35" s="38">
        <v>16</v>
      </c>
      <c r="F35" s="38">
        <v>255</v>
      </c>
      <c r="G35" s="38"/>
      <c r="H35" s="38">
        <v>261</v>
      </c>
      <c r="I35" s="38">
        <v>205.56280015999999</v>
      </c>
      <c r="J35" s="39">
        <v>2.9188160481030101</v>
      </c>
      <c r="K35" s="39">
        <v>44.268710062895657</v>
      </c>
      <c r="L35" s="39">
        <v>71.997462519874247</v>
      </c>
      <c r="M35" s="39">
        <v>7.783509461608026</v>
      </c>
      <c r="N35" s="39">
        <v>124.04968204437795</v>
      </c>
      <c r="O35" s="39">
        <v>0</v>
      </c>
      <c r="P35" s="39">
        <v>126.96849809248094</v>
      </c>
      <c r="Q35" s="35"/>
    </row>
    <row r="36" spans="1:17">
      <c r="A36" s="30" t="s">
        <v>34</v>
      </c>
      <c r="B36" s="38">
        <v>5</v>
      </c>
      <c r="C36" s="38">
        <v>437</v>
      </c>
      <c r="D36" s="38">
        <v>943</v>
      </c>
      <c r="E36" s="38">
        <v>123</v>
      </c>
      <c r="F36" s="38">
        <v>1503</v>
      </c>
      <c r="G36" s="38"/>
      <c r="H36" s="38">
        <v>1508</v>
      </c>
      <c r="I36" s="38">
        <v>1710.9161531</v>
      </c>
      <c r="J36" s="39">
        <v>0.29224108913464442</v>
      </c>
      <c r="K36" s="39">
        <v>25.541871190367921</v>
      </c>
      <c r="L36" s="39">
        <v>55.116669410793939</v>
      </c>
      <c r="M36" s="39">
        <v>7.1891307927122519</v>
      </c>
      <c r="N36" s="39">
        <v>87.847671393874109</v>
      </c>
      <c r="O36" s="39">
        <v>0</v>
      </c>
      <c r="P36" s="39">
        <v>88.139912483008757</v>
      </c>
      <c r="Q36" s="35"/>
    </row>
    <row r="37" spans="1:17">
      <c r="A37" s="30" t="s">
        <v>35</v>
      </c>
      <c r="B37" s="38">
        <v>5</v>
      </c>
      <c r="C37" s="38">
        <v>455</v>
      </c>
      <c r="D37" s="38">
        <v>776</v>
      </c>
      <c r="E37" s="38">
        <v>20</v>
      </c>
      <c r="F37" s="38">
        <v>1251</v>
      </c>
      <c r="G37" s="38"/>
      <c r="H37" s="38">
        <v>1256</v>
      </c>
      <c r="I37" s="38">
        <v>1257.5078767</v>
      </c>
      <c r="J37" s="39">
        <v>0.39761182356337921</v>
      </c>
      <c r="K37" s="39">
        <v>36.182675944267508</v>
      </c>
      <c r="L37" s="39">
        <v>61.709355017036451</v>
      </c>
      <c r="M37" s="39">
        <v>1.5904472942535168</v>
      </c>
      <c r="N37" s="39">
        <v>99.482478255557467</v>
      </c>
      <c r="O37" s="39">
        <v>0</v>
      </c>
      <c r="P37" s="39">
        <v>99.880090079120848</v>
      </c>
      <c r="Q37" s="35"/>
    </row>
    <row r="38" spans="1:17">
      <c r="A38" s="30" t="s">
        <v>36</v>
      </c>
      <c r="B38" s="38">
        <v>13</v>
      </c>
      <c r="C38" s="38">
        <v>1539</v>
      </c>
      <c r="D38" s="38">
        <v>3208</v>
      </c>
      <c r="E38" s="38">
        <v>420</v>
      </c>
      <c r="F38" s="38">
        <v>5167</v>
      </c>
      <c r="G38" s="38"/>
      <c r="H38" s="38">
        <v>5180</v>
      </c>
      <c r="I38" s="38">
        <v>4807.1940420000001</v>
      </c>
      <c r="J38" s="39">
        <v>0.27042802696167928</v>
      </c>
      <c r="K38" s="39">
        <v>32.014517961078795</v>
      </c>
      <c r="L38" s="39">
        <v>66.733316191774392</v>
      </c>
      <c r="M38" s="39">
        <v>8.736905486454253</v>
      </c>
      <c r="N38" s="39">
        <v>107.48473963930745</v>
      </c>
      <c r="O38" s="39">
        <v>0</v>
      </c>
      <c r="P38" s="39">
        <v>107.75516766626913</v>
      </c>
      <c r="Q38" s="35"/>
    </row>
    <row r="39" spans="1:17">
      <c r="A39" s="30" t="s">
        <v>37</v>
      </c>
      <c r="B39" s="38">
        <v>2</v>
      </c>
      <c r="C39" s="38">
        <v>382</v>
      </c>
      <c r="D39" s="38">
        <v>1208</v>
      </c>
      <c r="E39" s="38">
        <v>74</v>
      </c>
      <c r="F39" s="38">
        <v>1664</v>
      </c>
      <c r="G39" s="38"/>
      <c r="H39" s="38">
        <v>1666</v>
      </c>
      <c r="I39" s="38">
        <v>1738.2787403</v>
      </c>
      <c r="J39" s="39">
        <v>0.11505634589161638</v>
      </c>
      <c r="K39" s="39">
        <v>21.975762065298728</v>
      </c>
      <c r="L39" s="39">
        <v>69.494032918536291</v>
      </c>
      <c r="M39" s="39">
        <v>4.2570847979898057</v>
      </c>
      <c r="N39" s="39">
        <v>95.72687978182482</v>
      </c>
      <c r="O39" s="39">
        <v>0</v>
      </c>
      <c r="P39" s="39">
        <v>95.841936127716437</v>
      </c>
      <c r="Q39" s="35"/>
    </row>
    <row r="40" spans="1:17">
      <c r="A40" s="30" t="s">
        <v>38</v>
      </c>
      <c r="B40" s="38">
        <v>15</v>
      </c>
      <c r="C40" s="38">
        <v>261</v>
      </c>
      <c r="D40" s="38">
        <v>492</v>
      </c>
      <c r="E40" s="38">
        <v>11</v>
      </c>
      <c r="F40" s="38">
        <v>764</v>
      </c>
      <c r="G40" s="38"/>
      <c r="H40" s="38">
        <v>779</v>
      </c>
      <c r="I40" s="38">
        <v>863.86153209999998</v>
      </c>
      <c r="J40" s="39">
        <v>1.7363893914266355</v>
      </c>
      <c r="K40" s="39">
        <v>30.21317541082346</v>
      </c>
      <c r="L40" s="39">
        <v>56.953572038793645</v>
      </c>
      <c r="M40" s="39">
        <v>1.2733522203795329</v>
      </c>
      <c r="N40" s="39">
        <v>88.440099669996641</v>
      </c>
      <c r="O40" s="39">
        <v>0</v>
      </c>
      <c r="P40" s="39">
        <v>90.176489061423268</v>
      </c>
      <c r="Q40" s="35"/>
    </row>
    <row r="41" spans="1:17">
      <c r="A41" s="30" t="s">
        <v>39</v>
      </c>
      <c r="B41" s="38">
        <v>70</v>
      </c>
      <c r="C41" s="38">
        <v>306</v>
      </c>
      <c r="D41" s="38">
        <v>2008</v>
      </c>
      <c r="E41" s="38">
        <v>18</v>
      </c>
      <c r="F41" s="38">
        <v>2332</v>
      </c>
      <c r="G41" s="38"/>
      <c r="H41" s="38">
        <v>2402</v>
      </c>
      <c r="I41" s="38">
        <v>2551.7753819999998</v>
      </c>
      <c r="J41" s="39">
        <v>2.7431881541680303</v>
      </c>
      <c r="K41" s="39">
        <v>11.991651073934532</v>
      </c>
      <c r="L41" s="39">
        <v>78.690311622420069</v>
      </c>
      <c r="M41" s="39">
        <v>0.70539123964320782</v>
      </c>
      <c r="N41" s="39">
        <v>91.387353935997808</v>
      </c>
      <c r="O41" s="39">
        <v>0</v>
      </c>
      <c r="P41" s="39">
        <v>94.130542090165832</v>
      </c>
      <c r="Q41" s="35"/>
    </row>
    <row r="42" spans="1:17">
      <c r="A42" s="30" t="s">
        <v>40</v>
      </c>
      <c r="B42" s="38">
        <v>1</v>
      </c>
      <c r="C42" s="38">
        <v>506</v>
      </c>
      <c r="D42" s="38">
        <v>1862</v>
      </c>
      <c r="E42" s="38">
        <v>179</v>
      </c>
      <c r="F42" s="38">
        <v>2547</v>
      </c>
      <c r="G42" s="38"/>
      <c r="H42" s="38">
        <v>2548</v>
      </c>
      <c r="I42" s="38">
        <v>2391.208185</v>
      </c>
      <c r="J42" s="39">
        <v>4.1819863543165317E-2</v>
      </c>
      <c r="K42" s="39">
        <v>21.160850952841649</v>
      </c>
      <c r="L42" s="39">
        <v>77.868585917373807</v>
      </c>
      <c r="M42" s="39">
        <v>7.4857555742265909</v>
      </c>
      <c r="N42" s="39">
        <v>106.51519244444205</v>
      </c>
      <c r="O42" s="39">
        <v>0</v>
      </c>
      <c r="P42" s="39">
        <v>106.55701230798522</v>
      </c>
      <c r="Q42" s="35"/>
    </row>
    <row r="43" spans="1:17">
      <c r="A43" s="30" t="s">
        <v>41</v>
      </c>
      <c r="B43" s="38">
        <v>1</v>
      </c>
      <c r="C43" s="38">
        <v>438</v>
      </c>
      <c r="D43" s="38">
        <v>1439</v>
      </c>
      <c r="E43" s="38">
        <v>79</v>
      </c>
      <c r="F43" s="38">
        <v>1956</v>
      </c>
      <c r="G43" s="38"/>
      <c r="H43" s="38">
        <v>1957</v>
      </c>
      <c r="I43" s="38">
        <v>1797.8774014000001</v>
      </c>
      <c r="J43" s="39">
        <v>5.5621145202743187E-2</v>
      </c>
      <c r="K43" s="39">
        <v>24.362061598801514</v>
      </c>
      <c r="L43" s="39">
        <v>80.038827946747446</v>
      </c>
      <c r="M43" s="39">
        <v>4.394070471016712</v>
      </c>
      <c r="N43" s="39">
        <v>108.79496001656568</v>
      </c>
      <c r="O43" s="39">
        <v>0</v>
      </c>
      <c r="P43" s="39">
        <v>108.85058116176842</v>
      </c>
      <c r="Q43" s="35"/>
    </row>
    <row r="44" spans="1:17">
      <c r="A44" s="30" t="s">
        <v>42</v>
      </c>
      <c r="B44" s="38">
        <v>2</v>
      </c>
      <c r="C44" s="38">
        <v>606</v>
      </c>
      <c r="D44" s="38">
        <v>1835</v>
      </c>
      <c r="E44" s="38">
        <v>102</v>
      </c>
      <c r="F44" s="38">
        <v>2543</v>
      </c>
      <c r="G44" s="38">
        <v>201</v>
      </c>
      <c r="H44" s="38">
        <v>2746</v>
      </c>
      <c r="I44" s="38">
        <v>2759.702421</v>
      </c>
      <c r="J44" s="39">
        <v>7.247158189161873E-2</v>
      </c>
      <c r="K44" s="39">
        <v>21.95888931316048</v>
      </c>
      <c r="L44" s="39">
        <v>66.492676385560202</v>
      </c>
      <c r="M44" s="39">
        <v>3.6960506764725558</v>
      </c>
      <c r="N44" s="39">
        <v>92.147616375193238</v>
      </c>
      <c r="O44" s="39">
        <v>7.2833939801076832</v>
      </c>
      <c r="P44" s="39">
        <v>99.503481937192532</v>
      </c>
      <c r="Q44" s="35"/>
    </row>
    <row r="45" spans="1:17">
      <c r="A45" s="30" t="s">
        <v>43</v>
      </c>
      <c r="B45" s="38">
        <v>2</v>
      </c>
      <c r="C45" s="38">
        <v>64</v>
      </c>
      <c r="D45" s="38">
        <v>63</v>
      </c>
      <c r="E45" s="38"/>
      <c r="F45" s="38">
        <v>127</v>
      </c>
      <c r="G45" s="38"/>
      <c r="H45" s="38">
        <v>129</v>
      </c>
      <c r="I45" s="38">
        <v>112.13886124</v>
      </c>
      <c r="J45" s="39">
        <v>1.7835030406806012</v>
      </c>
      <c r="K45" s="39">
        <v>57.072097301779237</v>
      </c>
      <c r="L45" s="39">
        <v>56.18034578143893</v>
      </c>
      <c r="M45" s="39">
        <v>0</v>
      </c>
      <c r="N45" s="39">
        <v>113.25244308321818</v>
      </c>
      <c r="O45" s="39">
        <v>0</v>
      </c>
      <c r="P45" s="39">
        <v>115.03594612389878</v>
      </c>
      <c r="Q45" s="35"/>
    </row>
    <row r="46" spans="1:17">
      <c r="A46" s="30" t="s">
        <v>44</v>
      </c>
      <c r="B46" s="38">
        <v>15</v>
      </c>
      <c r="C46" s="38">
        <v>516</v>
      </c>
      <c r="D46" s="38">
        <v>1080</v>
      </c>
      <c r="E46" s="38">
        <v>34</v>
      </c>
      <c r="F46" s="38">
        <v>1630</v>
      </c>
      <c r="G46" s="38"/>
      <c r="H46" s="38">
        <v>1645</v>
      </c>
      <c r="I46" s="38">
        <v>1664.6837132000001</v>
      </c>
      <c r="J46" s="39">
        <v>0.90107207039141946</v>
      </c>
      <c r="K46" s="39">
        <v>30.99687922146483</v>
      </c>
      <c r="L46" s="39">
        <v>64.877189068182204</v>
      </c>
      <c r="M46" s="39">
        <v>2.0424300262205506</v>
      </c>
      <c r="N46" s="39">
        <v>97.916498315867585</v>
      </c>
      <c r="O46" s="39">
        <v>0</v>
      </c>
      <c r="P46" s="39">
        <v>98.817570386259007</v>
      </c>
      <c r="Q46" s="35"/>
    </row>
    <row r="47" spans="1:17">
      <c r="A47" s="30" t="s">
        <v>45</v>
      </c>
      <c r="B47" s="38"/>
      <c r="C47" s="38">
        <v>24</v>
      </c>
      <c r="D47" s="38">
        <v>73</v>
      </c>
      <c r="E47" s="38"/>
      <c r="F47" s="38">
        <v>97</v>
      </c>
      <c r="G47" s="38"/>
      <c r="H47" s="38">
        <v>97</v>
      </c>
      <c r="I47" s="38">
        <v>97.847617780000007</v>
      </c>
      <c r="J47" s="39">
        <v>0</v>
      </c>
      <c r="K47" s="39">
        <v>24.527934909934604</v>
      </c>
      <c r="L47" s="39">
        <v>74.60580201771775</v>
      </c>
      <c r="M47" s="39">
        <v>0</v>
      </c>
      <c r="N47" s="39">
        <v>99.133736927652365</v>
      </c>
      <c r="O47" s="39">
        <v>0</v>
      </c>
      <c r="P47" s="39">
        <v>99.133736927652365</v>
      </c>
      <c r="Q47" s="35"/>
    </row>
    <row r="48" spans="1:17">
      <c r="A48" s="30" t="s">
        <v>46</v>
      </c>
      <c r="B48" s="38">
        <v>5</v>
      </c>
      <c r="C48" s="38">
        <v>1454</v>
      </c>
      <c r="D48" s="38">
        <v>2667</v>
      </c>
      <c r="E48" s="38">
        <v>167</v>
      </c>
      <c r="F48" s="38">
        <v>4288</v>
      </c>
      <c r="G48" s="38"/>
      <c r="H48" s="38">
        <v>4293</v>
      </c>
      <c r="I48" s="38">
        <v>4085.1767419999996</v>
      </c>
      <c r="J48" s="39">
        <v>0.12239372530922923</v>
      </c>
      <c r="K48" s="39">
        <v>35.592095319923864</v>
      </c>
      <c r="L48" s="39">
        <v>65.284813079942865</v>
      </c>
      <c r="M48" s="39">
        <v>4.0879504253282564</v>
      </c>
      <c r="N48" s="39">
        <v>104.96485882519499</v>
      </c>
      <c r="O48" s="39">
        <v>0</v>
      </c>
      <c r="P48" s="39">
        <v>105.08725255050422</v>
      </c>
      <c r="Q48" s="35"/>
    </row>
    <row r="49" spans="1:17">
      <c r="A49" s="30" t="s">
        <v>47</v>
      </c>
      <c r="B49" s="38">
        <v>2</v>
      </c>
      <c r="C49" s="38">
        <v>65</v>
      </c>
      <c r="D49" s="38">
        <v>165</v>
      </c>
      <c r="E49" s="38"/>
      <c r="F49" s="38">
        <v>230</v>
      </c>
      <c r="G49" s="38"/>
      <c r="H49" s="38">
        <v>232</v>
      </c>
      <c r="I49" s="38">
        <v>249.80214760000001</v>
      </c>
      <c r="J49" s="39">
        <v>0.80063362914018432</v>
      </c>
      <c r="K49" s="39">
        <v>26.020592947055992</v>
      </c>
      <c r="L49" s="39">
        <v>66.052274404065201</v>
      </c>
      <c r="M49" s="39">
        <v>0</v>
      </c>
      <c r="N49" s="39">
        <v>92.072867351121204</v>
      </c>
      <c r="O49" s="39">
        <v>0</v>
      </c>
      <c r="P49" s="39">
        <v>92.873500980261383</v>
      </c>
      <c r="Q49" s="35"/>
    </row>
    <row r="50" spans="1:17">
      <c r="A50" s="30" t="s">
        <v>48</v>
      </c>
      <c r="B50" s="38">
        <v>1</v>
      </c>
      <c r="C50" s="38">
        <v>124</v>
      </c>
      <c r="D50" s="38">
        <v>465</v>
      </c>
      <c r="E50" s="38">
        <v>27</v>
      </c>
      <c r="F50" s="38">
        <v>616</v>
      </c>
      <c r="G50" s="38"/>
      <c r="H50" s="38">
        <v>617</v>
      </c>
      <c r="I50" s="38">
        <v>593.24575049999999</v>
      </c>
      <c r="J50" s="39">
        <v>0.16856420786110629</v>
      </c>
      <c r="K50" s="39">
        <v>20.901961774777181</v>
      </c>
      <c r="L50" s="39">
        <v>78.382356655414426</v>
      </c>
      <c r="M50" s="39">
        <v>4.5512336122498702</v>
      </c>
      <c r="N50" s="39">
        <v>103.83555204244148</v>
      </c>
      <c r="O50" s="39">
        <v>0</v>
      </c>
      <c r="P50" s="39">
        <v>104.00411625030259</v>
      </c>
      <c r="Q50" s="35"/>
    </row>
    <row r="51" spans="1:17">
      <c r="A51" s="30" t="s">
        <v>49</v>
      </c>
      <c r="B51" s="38">
        <v>4</v>
      </c>
      <c r="C51" s="38">
        <v>183</v>
      </c>
      <c r="D51" s="38">
        <v>231</v>
      </c>
      <c r="E51" s="38"/>
      <c r="F51" s="38">
        <v>414</v>
      </c>
      <c r="G51" s="38"/>
      <c r="H51" s="38">
        <v>418</v>
      </c>
      <c r="I51" s="38">
        <v>458.61964330000001</v>
      </c>
      <c r="J51" s="39">
        <v>0.87218244103501097</v>
      </c>
      <c r="K51" s="39">
        <v>39.902346677351751</v>
      </c>
      <c r="L51" s="39">
        <v>50.368535969771877</v>
      </c>
      <c r="M51" s="39">
        <v>0</v>
      </c>
      <c r="N51" s="39">
        <v>90.270882647123628</v>
      </c>
      <c r="O51" s="39">
        <v>0</v>
      </c>
      <c r="P51" s="39">
        <v>91.143065088158636</v>
      </c>
      <c r="Q51" s="35"/>
    </row>
    <row r="52" spans="1:17">
      <c r="A52" s="30" t="s">
        <v>50</v>
      </c>
      <c r="B52" s="38">
        <v>2</v>
      </c>
      <c r="C52" s="38">
        <v>193</v>
      </c>
      <c r="D52" s="38">
        <v>699</v>
      </c>
      <c r="E52" s="38">
        <v>44</v>
      </c>
      <c r="F52" s="38">
        <v>936</v>
      </c>
      <c r="G52" s="38"/>
      <c r="H52" s="38">
        <v>938</v>
      </c>
      <c r="I52" s="38">
        <v>1116.6079694999999</v>
      </c>
      <c r="J52" s="39">
        <v>0.1791138926668748</v>
      </c>
      <c r="K52" s="39">
        <v>17.284490642353418</v>
      </c>
      <c r="L52" s="39">
        <v>62.600305487072752</v>
      </c>
      <c r="M52" s="39">
        <v>3.940505638671246</v>
      </c>
      <c r="N52" s="39">
        <v>83.825301768097418</v>
      </c>
      <c r="O52" s="39">
        <v>0</v>
      </c>
      <c r="P52" s="39">
        <v>84.00441566076428</v>
      </c>
      <c r="Q52" s="35"/>
    </row>
    <row r="53" spans="1:17">
      <c r="A53" s="30" t="s">
        <v>51</v>
      </c>
      <c r="B53" s="38">
        <v>7</v>
      </c>
      <c r="C53" s="38">
        <v>1041</v>
      </c>
      <c r="D53" s="38">
        <v>1678</v>
      </c>
      <c r="E53" s="38">
        <v>46</v>
      </c>
      <c r="F53" s="38">
        <v>2765</v>
      </c>
      <c r="G53" s="38"/>
      <c r="H53" s="38">
        <v>2772</v>
      </c>
      <c r="I53" s="38">
        <v>2777.5007729999998</v>
      </c>
      <c r="J53" s="39">
        <v>0.25202513237968416</v>
      </c>
      <c r="K53" s="39">
        <v>37.47973754389303</v>
      </c>
      <c r="L53" s="39">
        <v>60.414024590444285</v>
      </c>
      <c r="M53" s="39">
        <v>1.6561651556379244</v>
      </c>
      <c r="N53" s="39">
        <v>99.549927289975244</v>
      </c>
      <c r="O53" s="39">
        <v>0</v>
      </c>
      <c r="P53" s="39">
        <v>99.80195242235493</v>
      </c>
      <c r="Q53" s="35"/>
    </row>
    <row r="54" spans="1:17">
      <c r="A54" s="30" t="s">
        <v>52</v>
      </c>
      <c r="B54" s="38">
        <v>2</v>
      </c>
      <c r="C54" s="38">
        <v>196</v>
      </c>
      <c r="D54" s="38">
        <v>241</v>
      </c>
      <c r="E54" s="38"/>
      <c r="F54" s="38">
        <v>437</v>
      </c>
      <c r="G54" s="38"/>
      <c r="H54" s="38">
        <v>439</v>
      </c>
      <c r="I54" s="38">
        <v>434.71689360000005</v>
      </c>
      <c r="J54" s="39">
        <v>0.46006953708136267</v>
      </c>
      <c r="K54" s="39">
        <v>45.086814633973539</v>
      </c>
      <c r="L54" s="39">
        <v>55.438379218304199</v>
      </c>
      <c r="M54" s="39">
        <v>0</v>
      </c>
      <c r="N54" s="39">
        <v>100.52519385227774</v>
      </c>
      <c r="O54" s="39">
        <v>0</v>
      </c>
      <c r="P54" s="39">
        <v>100.98526338935909</v>
      </c>
      <c r="Q54" s="35"/>
    </row>
    <row r="55" spans="1:17">
      <c r="A55" s="30" t="s">
        <v>53</v>
      </c>
      <c r="B55" s="38"/>
      <c r="C55" s="38">
        <v>194</v>
      </c>
      <c r="D55" s="38">
        <v>1027</v>
      </c>
      <c r="E55" s="38">
        <v>15</v>
      </c>
      <c r="F55" s="38">
        <v>1236</v>
      </c>
      <c r="G55" s="38"/>
      <c r="H55" s="38">
        <v>1236</v>
      </c>
      <c r="I55" s="38">
        <v>1140.1082940000001</v>
      </c>
      <c r="J55" s="39">
        <v>0</v>
      </c>
      <c r="K55" s="39">
        <v>17.015927436100203</v>
      </c>
      <c r="L55" s="39">
        <v>90.079162251932516</v>
      </c>
      <c r="M55" s="39">
        <v>1.3156644924819745</v>
      </c>
      <c r="N55" s="39">
        <v>108.41075418051472</v>
      </c>
      <c r="O55" s="39">
        <v>0</v>
      </c>
      <c r="P55" s="39">
        <v>108.41075418051472</v>
      </c>
      <c r="Q55" s="35"/>
    </row>
    <row r="56" spans="1:17">
      <c r="A56" s="30" t="s">
        <v>54</v>
      </c>
      <c r="B56" s="38">
        <v>5</v>
      </c>
      <c r="C56" s="38">
        <v>114</v>
      </c>
      <c r="D56" s="38">
        <v>103</v>
      </c>
      <c r="E56" s="38"/>
      <c r="F56" s="38">
        <v>217</v>
      </c>
      <c r="G56" s="38"/>
      <c r="H56" s="38">
        <v>222</v>
      </c>
      <c r="I56" s="38">
        <v>277.1478558</v>
      </c>
      <c r="J56" s="39">
        <v>1.8040911720450699</v>
      </c>
      <c r="K56" s="39">
        <v>41.133278722627594</v>
      </c>
      <c r="L56" s="39">
        <v>37.164278144128438</v>
      </c>
      <c r="M56" s="39">
        <v>0</v>
      </c>
      <c r="N56" s="39">
        <v>78.297556866756025</v>
      </c>
      <c r="O56" s="39">
        <v>0</v>
      </c>
      <c r="P56" s="39">
        <v>80.101648038801102</v>
      </c>
      <c r="Q56" s="35"/>
    </row>
    <row r="57" spans="1:17">
      <c r="A57" s="30" t="s">
        <v>55</v>
      </c>
      <c r="B57" s="38">
        <v>15</v>
      </c>
      <c r="C57" s="38">
        <v>311</v>
      </c>
      <c r="D57" s="38">
        <v>951</v>
      </c>
      <c r="E57" s="38">
        <v>50</v>
      </c>
      <c r="F57" s="38">
        <v>1312</v>
      </c>
      <c r="G57" s="38"/>
      <c r="H57" s="38">
        <v>1327</v>
      </c>
      <c r="I57" s="38">
        <v>1389.5679737999999</v>
      </c>
      <c r="J57" s="39">
        <v>1.0794722016354519</v>
      </c>
      <c r="K57" s="39">
        <v>22.381056980575039</v>
      </c>
      <c r="L57" s="39">
        <v>68.438537583687648</v>
      </c>
      <c r="M57" s="39">
        <v>3.5982406721181732</v>
      </c>
      <c r="N57" s="39">
        <v>94.417835236380881</v>
      </c>
      <c r="O57" s="39">
        <v>0</v>
      </c>
      <c r="P57" s="39">
        <v>95.497307438016321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f t="shared" ref="B62:I62" si="0">B63+B64+B65+B66+B67+B68+B69+B70</f>
        <v>445</v>
      </c>
      <c r="C62" s="28">
        <f t="shared" si="0"/>
        <v>28039</v>
      </c>
      <c r="D62" s="28">
        <f t="shared" si="0"/>
        <v>75962</v>
      </c>
      <c r="E62" s="28">
        <f t="shared" si="0"/>
        <v>10745</v>
      </c>
      <c r="F62" s="28">
        <f t="shared" si="0"/>
        <v>114746</v>
      </c>
      <c r="G62" s="28">
        <f t="shared" si="0"/>
        <v>205</v>
      </c>
      <c r="H62" s="28">
        <f t="shared" si="0"/>
        <v>115396</v>
      </c>
      <c r="I62" s="28">
        <f t="shared" si="0"/>
        <v>113444.25443254001</v>
      </c>
      <c r="J62" s="29">
        <v>0.39226314477179686</v>
      </c>
      <c r="K62" s="29">
        <v>24.716104081475084</v>
      </c>
      <c r="L62" s="29">
        <v>66.959759557652205</v>
      </c>
      <c r="M62" s="29">
        <v>9.4716123383661959</v>
      </c>
      <c r="N62" s="29">
        <v>101.1474759774935</v>
      </c>
      <c r="O62" s="29">
        <v>0.18070549365891767</v>
      </c>
      <c r="P62" s="29">
        <v>101.72044461592419</v>
      </c>
      <c r="Q62" s="35"/>
    </row>
    <row r="63" spans="1:17">
      <c r="A63" s="30" t="s">
        <v>57</v>
      </c>
      <c r="B63" s="38">
        <f t="shared" ref="B63:I63" si="1">B14+B25+B33+B40+B41</f>
        <v>164</v>
      </c>
      <c r="C63" s="38">
        <f t="shared" si="1"/>
        <v>2564</v>
      </c>
      <c r="D63" s="38">
        <f t="shared" si="1"/>
        <v>7507</v>
      </c>
      <c r="E63" s="38">
        <f t="shared" si="1"/>
        <v>460</v>
      </c>
      <c r="F63" s="38">
        <f t="shared" si="1"/>
        <v>10531</v>
      </c>
      <c r="G63" s="38">
        <f t="shared" si="1"/>
        <v>0</v>
      </c>
      <c r="H63" s="38">
        <f t="shared" si="1"/>
        <v>10695</v>
      </c>
      <c r="I63" s="38">
        <f t="shared" si="1"/>
        <v>10956.559327299999</v>
      </c>
      <c r="J63" s="39">
        <v>1.4968202617346129</v>
      </c>
      <c r="K63" s="39">
        <v>23.401507018826511</v>
      </c>
      <c r="L63" s="39">
        <v>68.516034785620363</v>
      </c>
      <c r="M63" s="39">
        <v>4.1983982951092802</v>
      </c>
      <c r="N63" s="39">
        <v>96.115940099556155</v>
      </c>
      <c r="O63" s="39">
        <v>0</v>
      </c>
      <c r="P63" s="39">
        <v>97.612760361290768</v>
      </c>
      <c r="Q63" s="35"/>
    </row>
    <row r="64" spans="1:17">
      <c r="A64" s="30" t="s">
        <v>58</v>
      </c>
      <c r="B64" s="38">
        <f t="shared" ref="B64:I64" si="2">B17+B24+B43+B44+B45+B51+B54+B56</f>
        <v>16</v>
      </c>
      <c r="C64" s="38">
        <f t="shared" si="2"/>
        <v>1793</v>
      </c>
      <c r="D64" s="38">
        <f t="shared" si="2"/>
        <v>4416</v>
      </c>
      <c r="E64" s="38">
        <f t="shared" si="2"/>
        <v>181</v>
      </c>
      <c r="F64" s="38">
        <f t="shared" si="2"/>
        <v>6390</v>
      </c>
      <c r="G64" s="38">
        <f t="shared" si="2"/>
        <v>201</v>
      </c>
      <c r="H64" s="38">
        <f t="shared" si="2"/>
        <v>6607</v>
      </c>
      <c r="I64" s="38">
        <f t="shared" si="2"/>
        <v>6508.4291178999993</v>
      </c>
      <c r="J64" s="39">
        <v>0.24583505036561787</v>
      </c>
      <c r="K64" s="39">
        <v>27.548890331597047</v>
      </c>
      <c r="L64" s="39">
        <v>67.850473900910529</v>
      </c>
      <c r="M64" s="39">
        <v>2.7810090072610518</v>
      </c>
      <c r="N64" s="39">
        <v>98.180373239768628</v>
      </c>
      <c r="O64" s="39">
        <v>3.088302820218074</v>
      </c>
      <c r="P64" s="39">
        <v>101.51451111035232</v>
      </c>
      <c r="Q64" s="35"/>
    </row>
    <row r="65" spans="1:17">
      <c r="A65" s="30" t="s">
        <v>59</v>
      </c>
      <c r="B65" s="38">
        <f t="shared" ref="B65:I65" si="3">B31</f>
        <v>28</v>
      </c>
      <c r="C65" s="38">
        <f t="shared" si="3"/>
        <v>6054</v>
      </c>
      <c r="D65" s="38">
        <f t="shared" si="3"/>
        <v>18755</v>
      </c>
      <c r="E65" s="38">
        <f t="shared" si="3"/>
        <v>5437</v>
      </c>
      <c r="F65" s="38">
        <f t="shared" si="3"/>
        <v>30246</v>
      </c>
      <c r="G65" s="38">
        <f t="shared" si="3"/>
        <v>4</v>
      </c>
      <c r="H65" s="38">
        <f t="shared" si="3"/>
        <v>30278</v>
      </c>
      <c r="I65" s="38">
        <f t="shared" si="3"/>
        <v>29507.82533</v>
      </c>
      <c r="J65" s="39">
        <v>9.489008317916596E-2</v>
      </c>
      <c r="K65" s="39">
        <v>20.516591555952523</v>
      </c>
      <c r="L65" s="39">
        <v>63.559411072330619</v>
      </c>
      <c r="M65" s="39">
        <v>18.42562079446876</v>
      </c>
      <c r="N65" s="39">
        <v>102.5016234227519</v>
      </c>
      <c r="O65" s="39">
        <v>1.3555726168452279E-2</v>
      </c>
      <c r="P65" s="39">
        <v>102.61006923209952</v>
      </c>
      <c r="Q65" s="35"/>
    </row>
    <row r="66" spans="1:17">
      <c r="A66" s="30" t="s">
        <v>60</v>
      </c>
      <c r="B66" s="38">
        <f t="shared" ref="B66:I66" si="4">B19+B26+B36+B37+B42+B48</f>
        <v>57</v>
      </c>
      <c r="C66" s="38">
        <f t="shared" si="4"/>
        <v>4251</v>
      </c>
      <c r="D66" s="38">
        <f t="shared" si="4"/>
        <v>8857</v>
      </c>
      <c r="E66" s="38">
        <f t="shared" si="4"/>
        <v>665</v>
      </c>
      <c r="F66" s="38">
        <f t="shared" si="4"/>
        <v>13773</v>
      </c>
      <c r="G66" s="38">
        <f t="shared" si="4"/>
        <v>0</v>
      </c>
      <c r="H66" s="38">
        <f t="shared" si="4"/>
        <v>13830</v>
      </c>
      <c r="I66" s="38">
        <f t="shared" si="4"/>
        <v>13471.478392199999</v>
      </c>
      <c r="J66" s="39">
        <v>0.42311614464677516</v>
      </c>
      <c r="K66" s="39">
        <v>31.55555668234107</v>
      </c>
      <c r="L66" s="39">
        <v>65.746310405903287</v>
      </c>
      <c r="M66" s="39">
        <v>4.9363550208790432</v>
      </c>
      <c r="N66" s="39">
        <v>102.23822210912338</v>
      </c>
      <c r="O66" s="39">
        <v>0</v>
      </c>
      <c r="P66" s="39">
        <v>102.66133825377017</v>
      </c>
      <c r="Q66" s="35"/>
    </row>
    <row r="67" spans="1:17">
      <c r="A67" s="30" t="s">
        <v>61</v>
      </c>
      <c r="B67" s="38">
        <f t="shared" ref="B67:I67" si="5">B15+B16+B18+B20+B22+B46+B55</f>
        <v>35</v>
      </c>
      <c r="C67" s="38">
        <f t="shared" si="5"/>
        <v>3521</v>
      </c>
      <c r="D67" s="38">
        <f t="shared" si="5"/>
        <v>13654</v>
      </c>
      <c r="E67" s="38">
        <f t="shared" si="5"/>
        <v>2081</v>
      </c>
      <c r="F67" s="38">
        <f t="shared" si="5"/>
        <v>19256</v>
      </c>
      <c r="G67" s="38">
        <f t="shared" si="5"/>
        <v>0</v>
      </c>
      <c r="H67" s="38">
        <f t="shared" si="5"/>
        <v>19291</v>
      </c>
      <c r="I67" s="38">
        <f t="shared" si="5"/>
        <v>18629.354351800004</v>
      </c>
      <c r="J67" s="39">
        <v>0.18787553953322184</v>
      </c>
      <c r="K67" s="39">
        <v>18.900279277042117</v>
      </c>
      <c r="L67" s="39">
        <v>73.292931908188891</v>
      </c>
      <c r="M67" s="39">
        <v>11.170542793389561</v>
      </c>
      <c r="N67" s="39">
        <v>103.36375397862057</v>
      </c>
      <c r="O67" s="39">
        <v>0</v>
      </c>
      <c r="P67" s="39">
        <v>103.55162951815377</v>
      </c>
      <c r="Q67" s="35"/>
    </row>
    <row r="68" spans="1:17">
      <c r="A68" s="30" t="s">
        <v>62</v>
      </c>
      <c r="B68" s="38">
        <f t="shared" ref="B68:I68" si="6">B12+B23+B27+B28+B34+B35</f>
        <v>70</v>
      </c>
      <c r="C68" s="38">
        <f t="shared" si="6"/>
        <v>4559</v>
      </c>
      <c r="D68" s="38">
        <f t="shared" si="6"/>
        <v>11305</v>
      </c>
      <c r="E68" s="38">
        <f t="shared" si="6"/>
        <v>986</v>
      </c>
      <c r="F68" s="38">
        <f t="shared" si="6"/>
        <v>16850</v>
      </c>
      <c r="G68" s="38">
        <f t="shared" si="6"/>
        <v>0</v>
      </c>
      <c r="H68" s="38">
        <f t="shared" si="6"/>
        <v>16920</v>
      </c>
      <c r="I68" s="38">
        <f t="shared" si="6"/>
        <v>16754.389358160002</v>
      </c>
      <c r="J68" s="39">
        <v>0.41780096250364046</v>
      </c>
      <c r="K68" s="39">
        <v>27.21077982934424</v>
      </c>
      <c r="L68" s="39">
        <v>67.474855444337933</v>
      </c>
      <c r="M68" s="39">
        <v>5.8850249861227066</v>
      </c>
      <c r="N68" s="39">
        <v>100.57066025980488</v>
      </c>
      <c r="O68" s="39">
        <v>0</v>
      </c>
      <c r="P68" s="39">
        <v>100.98846122230853</v>
      </c>
      <c r="Q68" s="35"/>
    </row>
    <row r="69" spans="1:17">
      <c r="A69" s="30" t="s">
        <v>63</v>
      </c>
      <c r="B69" s="38">
        <f t="shared" ref="B69:I69" si="7">B29+B32+B38+B52+B53+B57</f>
        <v>38</v>
      </c>
      <c r="C69" s="38">
        <f t="shared" si="7"/>
        <v>3899</v>
      </c>
      <c r="D69" s="38">
        <f t="shared" si="7"/>
        <v>7349</v>
      </c>
      <c r="E69" s="38">
        <f t="shared" si="7"/>
        <v>723</v>
      </c>
      <c r="F69" s="38">
        <f t="shared" si="7"/>
        <v>11971</v>
      </c>
      <c r="G69" s="38">
        <f t="shared" si="7"/>
        <v>0</v>
      </c>
      <c r="H69" s="38">
        <f t="shared" si="7"/>
        <v>12009</v>
      </c>
      <c r="I69" s="38">
        <f t="shared" si="7"/>
        <v>11615.1193054</v>
      </c>
      <c r="J69" s="39">
        <v>0.32715979062163719</v>
      </c>
      <c r="K69" s="39">
        <v>33.568316411414827</v>
      </c>
      <c r="L69" s="39">
        <v>63.270981612589786</v>
      </c>
      <c r="M69" s="39">
        <v>6.2246454899853605</v>
      </c>
      <c r="N69" s="39">
        <v>103.06394351398997</v>
      </c>
      <c r="O69" s="39">
        <v>0</v>
      </c>
      <c r="P69" s="39">
        <v>103.3911033046116</v>
      </c>
      <c r="Q69" s="35"/>
    </row>
    <row r="70" spans="1:17">
      <c r="A70" s="30" t="s">
        <v>64</v>
      </c>
      <c r="B70" s="38">
        <f t="shared" ref="B70:I70" si="8">B13+B21+B30+B39+B47+B49+B50</f>
        <v>37</v>
      </c>
      <c r="C70" s="38">
        <f t="shared" si="8"/>
        <v>1398</v>
      </c>
      <c r="D70" s="38">
        <f t="shared" si="8"/>
        <v>4119</v>
      </c>
      <c r="E70" s="38">
        <f t="shared" si="8"/>
        <v>212</v>
      </c>
      <c r="F70" s="38">
        <f t="shared" si="8"/>
        <v>5729</v>
      </c>
      <c r="G70" s="38">
        <f t="shared" si="8"/>
        <v>0</v>
      </c>
      <c r="H70" s="38">
        <f t="shared" si="8"/>
        <v>5766</v>
      </c>
      <c r="I70" s="38">
        <f t="shared" si="8"/>
        <v>6001.0992497800007</v>
      </c>
      <c r="J70" s="39">
        <v>0.61655370891185335</v>
      </c>
      <c r="K70" s="39">
        <v>23.295732028615433</v>
      </c>
      <c r="L70" s="39">
        <v>68.637425054268206</v>
      </c>
      <c r="M70" s="39">
        <v>3.5326861159273761</v>
      </c>
      <c r="N70" s="39">
        <v>95.465843198811015</v>
      </c>
      <c r="O70" s="39">
        <v>0</v>
      </c>
      <c r="P70" s="39">
        <v>96.082396907722881</v>
      </c>
      <c r="Q70" s="35"/>
    </row>
    <row r="72" spans="1:17">
      <c r="A72" s="25" t="s">
        <v>136</v>
      </c>
    </row>
    <row r="74" spans="1:17">
      <c r="A74" s="26"/>
    </row>
  </sheetData>
  <mergeCells count="16">
    <mergeCell ref="A8:A10"/>
    <mergeCell ref="B8:H8"/>
    <mergeCell ref="I8:I10"/>
    <mergeCell ref="J8:P8"/>
    <mergeCell ref="C9:F9"/>
    <mergeCell ref="H9:H10"/>
    <mergeCell ref="K9:N9"/>
    <mergeCell ref="P9:P10"/>
    <mergeCell ref="A59:A61"/>
    <mergeCell ref="B59:H59"/>
    <mergeCell ref="I59:I61"/>
    <mergeCell ref="J59:P59"/>
    <mergeCell ref="C60:F60"/>
    <mergeCell ref="H60:H61"/>
    <mergeCell ref="K60:N60"/>
    <mergeCell ref="P60:P61"/>
  </mergeCells>
  <hyperlinks>
    <hyperlink ref="P7" location="Contenido!A1" display="Contenido"/>
  </hyperlink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7" s="60" customFormat="1" ht="18">
      <c r="A1" s="59" t="s">
        <v>77</v>
      </c>
    </row>
    <row r="2" spans="1:17" s="60" customFormat="1" ht="20.25">
      <c r="A2" s="61" t="s">
        <v>80</v>
      </c>
    </row>
    <row r="3" spans="1:17" s="60" customFormat="1" ht="18">
      <c r="A3" s="59" t="s">
        <v>114</v>
      </c>
    </row>
    <row r="4" spans="1:17" s="60" customFormat="1" ht="18">
      <c r="A4" s="59" t="s">
        <v>125</v>
      </c>
    </row>
    <row r="5" spans="1:17" s="60" customFormat="1" ht="3.75" customHeight="1">
      <c r="A5" s="62"/>
    </row>
    <row r="6" spans="1:17" s="60" customFormat="1" ht="3.75" customHeight="1"/>
    <row r="7" spans="1:17" s="60" customFormat="1" ht="15.75" thickBot="1">
      <c r="P7" s="40" t="s">
        <v>89</v>
      </c>
    </row>
    <row r="8" spans="1:17" ht="15.75" customHeight="1" thickBot="1">
      <c r="A8" s="63" t="s">
        <v>0</v>
      </c>
      <c r="B8" s="63" t="s">
        <v>65</v>
      </c>
      <c r="C8" s="63"/>
      <c r="D8" s="63"/>
      <c r="E8" s="63"/>
      <c r="F8" s="63"/>
      <c r="G8" s="63"/>
      <c r="H8" s="63"/>
      <c r="I8" s="64" t="s">
        <v>75</v>
      </c>
      <c r="J8" s="63" t="s">
        <v>66</v>
      </c>
      <c r="K8" s="63"/>
      <c r="L8" s="63"/>
      <c r="M8" s="63"/>
      <c r="N8" s="63"/>
      <c r="O8" s="63"/>
      <c r="P8" s="63"/>
    </row>
    <row r="9" spans="1:17" s="34" customFormat="1" ht="15" customHeight="1" thickBot="1">
      <c r="A9" s="63"/>
      <c r="B9" s="65" t="s">
        <v>1</v>
      </c>
      <c r="C9" s="63" t="s">
        <v>2</v>
      </c>
      <c r="D9" s="63"/>
      <c r="E9" s="63"/>
      <c r="F9" s="63"/>
      <c r="G9" s="65" t="s">
        <v>91</v>
      </c>
      <c r="H9" s="64" t="s">
        <v>3</v>
      </c>
      <c r="I9" s="64"/>
      <c r="J9" s="65" t="s">
        <v>1</v>
      </c>
      <c r="K9" s="63" t="s">
        <v>2</v>
      </c>
      <c r="L9" s="63"/>
      <c r="M9" s="63"/>
      <c r="N9" s="63"/>
      <c r="O9" s="65" t="s">
        <v>91</v>
      </c>
      <c r="P9" s="64" t="s">
        <v>3</v>
      </c>
    </row>
    <row r="10" spans="1:17" ht="26.25" thickBot="1">
      <c r="A10" s="63"/>
      <c r="B10" s="66" t="s">
        <v>4</v>
      </c>
      <c r="C10" s="66" t="s">
        <v>5</v>
      </c>
      <c r="D10" s="66" t="s">
        <v>6</v>
      </c>
      <c r="E10" s="66" t="s">
        <v>7</v>
      </c>
      <c r="F10" s="66" t="s">
        <v>8</v>
      </c>
      <c r="G10" s="66" t="s">
        <v>5</v>
      </c>
      <c r="H10" s="64"/>
      <c r="I10" s="64"/>
      <c r="J10" s="66" t="s">
        <v>4</v>
      </c>
      <c r="K10" s="66" t="s">
        <v>5</v>
      </c>
      <c r="L10" s="66" t="s">
        <v>6</v>
      </c>
      <c r="M10" s="66" t="s">
        <v>7</v>
      </c>
      <c r="N10" s="66" t="s">
        <v>8</v>
      </c>
      <c r="O10" s="66" t="s">
        <v>5</v>
      </c>
      <c r="P10" s="64"/>
    </row>
    <row r="11" spans="1:17">
      <c r="A11" s="27" t="s">
        <v>9</v>
      </c>
      <c r="B11" s="28">
        <v>463</v>
      </c>
      <c r="C11" s="28">
        <v>27691</v>
      </c>
      <c r="D11" s="28">
        <v>75823</v>
      </c>
      <c r="E11" s="28">
        <v>11008</v>
      </c>
      <c r="F11" s="28">
        <v>114522</v>
      </c>
      <c r="G11" s="28">
        <v>189</v>
      </c>
      <c r="H11" s="28">
        <v>115174</v>
      </c>
      <c r="I11" s="28">
        <v>114542.00000000004</v>
      </c>
      <c r="J11" s="29">
        <v>0.4042185399242198</v>
      </c>
      <c r="K11" s="29">
        <v>24.175411639398639</v>
      </c>
      <c r="L11" s="29">
        <v>66.196678947460299</v>
      </c>
      <c r="M11" s="29">
        <v>9.6104485690838253</v>
      </c>
      <c r="N11" s="29">
        <v>99.982539155942774</v>
      </c>
      <c r="O11" s="29">
        <v>0.16500497634055625</v>
      </c>
      <c r="P11" s="29">
        <v>100.55176267220753</v>
      </c>
      <c r="Q11" s="35"/>
    </row>
    <row r="12" spans="1:17">
      <c r="A12" s="30" t="s">
        <v>10</v>
      </c>
      <c r="B12" s="38">
        <v>7</v>
      </c>
      <c r="C12" s="38">
        <v>216</v>
      </c>
      <c r="D12" s="38">
        <v>1464</v>
      </c>
      <c r="E12" s="38">
        <v>22</v>
      </c>
      <c r="F12" s="38">
        <v>1702</v>
      </c>
      <c r="G12" s="38">
        <v>0</v>
      </c>
      <c r="H12" s="38">
        <v>1709</v>
      </c>
      <c r="I12" s="38">
        <v>1817.8051215033879</v>
      </c>
      <c r="J12" s="39">
        <v>0.38507978205115612</v>
      </c>
      <c r="K12" s="39">
        <v>11.88246184614996</v>
      </c>
      <c r="L12" s="39">
        <v>80.536685846127511</v>
      </c>
      <c r="M12" s="39">
        <v>1.2102507435893479</v>
      </c>
      <c r="N12" s="39">
        <v>93.629398435866818</v>
      </c>
      <c r="O12" s="39">
        <v>0</v>
      </c>
      <c r="P12" s="39">
        <v>94.014478217917969</v>
      </c>
      <c r="Q12" s="35"/>
    </row>
    <row r="13" spans="1:17">
      <c r="A13" s="30" t="s">
        <v>11</v>
      </c>
      <c r="B13" s="38">
        <v>12</v>
      </c>
      <c r="C13" s="38">
        <v>667</v>
      </c>
      <c r="D13" s="38">
        <v>1233</v>
      </c>
      <c r="E13" s="38">
        <v>106</v>
      </c>
      <c r="F13" s="38">
        <v>2006</v>
      </c>
      <c r="G13" s="38">
        <v>0</v>
      </c>
      <c r="H13" s="38">
        <v>2018</v>
      </c>
      <c r="I13" s="38">
        <v>1940.5665300747501</v>
      </c>
      <c r="J13" s="39">
        <v>0.61837611924275349</v>
      </c>
      <c r="K13" s="39">
        <v>34.371405961243049</v>
      </c>
      <c r="L13" s="39">
        <v>63.538146252192917</v>
      </c>
      <c r="M13" s="39">
        <v>5.4623223866443222</v>
      </c>
      <c r="N13" s="39">
        <v>103.37187460008029</v>
      </c>
      <c r="O13" s="39">
        <v>0</v>
      </c>
      <c r="P13" s="39">
        <v>103.99025071932304</v>
      </c>
      <c r="Q13" s="35"/>
    </row>
    <row r="14" spans="1:17">
      <c r="A14" s="30" t="s">
        <v>12</v>
      </c>
      <c r="B14" s="38">
        <v>29</v>
      </c>
      <c r="C14" s="38">
        <v>695</v>
      </c>
      <c r="D14" s="38">
        <v>2782</v>
      </c>
      <c r="E14" s="38">
        <v>267</v>
      </c>
      <c r="F14" s="38">
        <v>3744</v>
      </c>
      <c r="G14" s="38">
        <v>0</v>
      </c>
      <c r="H14" s="38">
        <v>3773</v>
      </c>
      <c r="I14" s="38">
        <v>3539.9992310784601</v>
      </c>
      <c r="J14" s="39">
        <v>0.81920921748802633</v>
      </c>
      <c r="K14" s="39">
        <v>19.632772626006147</v>
      </c>
      <c r="L14" s="39">
        <v>78.587587691437562</v>
      </c>
      <c r="M14" s="39">
        <v>7.5423745196311387</v>
      </c>
      <c r="N14" s="39">
        <v>105.76273483707485</v>
      </c>
      <c r="O14" s="39">
        <v>0</v>
      </c>
      <c r="P14" s="39">
        <v>106.58194405456287</v>
      </c>
      <c r="Q14" s="35"/>
    </row>
    <row r="15" spans="1:17">
      <c r="A15" s="30" t="s">
        <v>13</v>
      </c>
      <c r="B15" s="38">
        <v>4</v>
      </c>
      <c r="C15" s="38">
        <v>224</v>
      </c>
      <c r="D15" s="38">
        <v>1033</v>
      </c>
      <c r="E15" s="38">
        <v>53</v>
      </c>
      <c r="F15" s="38">
        <v>1310</v>
      </c>
      <c r="G15" s="38">
        <v>0</v>
      </c>
      <c r="H15" s="38">
        <v>1314</v>
      </c>
      <c r="I15" s="38">
        <v>1352.762661123222</v>
      </c>
      <c r="J15" s="39">
        <v>0.29569118922004628</v>
      </c>
      <c r="K15" s="39">
        <v>16.558706596322594</v>
      </c>
      <c r="L15" s="39">
        <v>76.362249616076951</v>
      </c>
      <c r="M15" s="39">
        <v>3.9179082571656134</v>
      </c>
      <c r="N15" s="39">
        <v>96.838864469565152</v>
      </c>
      <c r="O15" s="39">
        <v>0</v>
      </c>
      <c r="P15" s="39">
        <v>97.134555658785217</v>
      </c>
      <c r="Q15" s="35"/>
    </row>
    <row r="16" spans="1:17">
      <c r="A16" s="30" t="s">
        <v>14</v>
      </c>
      <c r="B16" s="38">
        <v>0</v>
      </c>
      <c r="C16" s="38">
        <v>246</v>
      </c>
      <c r="D16" s="38">
        <v>1656</v>
      </c>
      <c r="E16" s="38">
        <v>137</v>
      </c>
      <c r="F16" s="38">
        <v>2039</v>
      </c>
      <c r="G16" s="38">
        <v>0</v>
      </c>
      <c r="H16" s="38">
        <v>2039</v>
      </c>
      <c r="I16" s="38">
        <v>1841.9227134384441</v>
      </c>
      <c r="J16" s="39">
        <v>0</v>
      </c>
      <c r="K16" s="39">
        <v>13.35560923404733</v>
      </c>
      <c r="L16" s="39">
        <v>89.906052404806417</v>
      </c>
      <c r="M16" s="39">
        <v>7.437879939286522</v>
      </c>
      <c r="N16" s="39">
        <v>110.69954157814027</v>
      </c>
      <c r="O16" s="39">
        <v>0</v>
      </c>
      <c r="P16" s="39">
        <v>110.69954157814027</v>
      </c>
      <c r="Q16" s="35"/>
    </row>
    <row r="17" spans="1:17">
      <c r="A17" s="30" t="s">
        <v>15</v>
      </c>
      <c r="B17" s="38">
        <v>0</v>
      </c>
      <c r="C17" s="38">
        <v>55</v>
      </c>
      <c r="D17" s="38">
        <v>49</v>
      </c>
      <c r="E17" s="38">
        <v>0</v>
      </c>
      <c r="F17" s="38">
        <v>104</v>
      </c>
      <c r="G17" s="38">
        <v>0</v>
      </c>
      <c r="H17" s="38">
        <v>104</v>
      </c>
      <c r="I17" s="38">
        <v>128.2078288504581</v>
      </c>
      <c r="J17" s="39">
        <v>0</v>
      </c>
      <c r="K17" s="39">
        <v>42.89909632909557</v>
      </c>
      <c r="L17" s="39">
        <v>38.21919491137605</v>
      </c>
      <c r="M17" s="39">
        <v>0</v>
      </c>
      <c r="N17" s="39">
        <v>81.118291240471621</v>
      </c>
      <c r="O17" s="39">
        <v>0</v>
      </c>
      <c r="P17" s="39">
        <v>81.118291240471621</v>
      </c>
      <c r="Q17" s="35"/>
    </row>
    <row r="18" spans="1:17">
      <c r="A18" s="30" t="s">
        <v>16</v>
      </c>
      <c r="B18" s="38">
        <v>7</v>
      </c>
      <c r="C18" s="38">
        <v>1418</v>
      </c>
      <c r="D18" s="38">
        <v>6220</v>
      </c>
      <c r="E18" s="38">
        <v>1667</v>
      </c>
      <c r="F18" s="38">
        <v>9305</v>
      </c>
      <c r="G18" s="38">
        <v>0</v>
      </c>
      <c r="H18" s="38">
        <v>9312</v>
      </c>
      <c r="I18" s="38">
        <v>9400.3075758373398</v>
      </c>
      <c r="J18" s="39">
        <v>7.4465648528276682E-2</v>
      </c>
      <c r="K18" s="39">
        <v>15.084612801870906</v>
      </c>
      <c r="L18" s="39">
        <v>66.168047692268715</v>
      </c>
      <c r="M18" s="39">
        <v>17.733462299519605</v>
      </c>
      <c r="N18" s="39">
        <v>98.98612279365922</v>
      </c>
      <c r="O18" s="39">
        <v>0</v>
      </c>
      <c r="P18" s="39">
        <v>99.060588442187509</v>
      </c>
      <c r="Q18" s="35"/>
    </row>
    <row r="19" spans="1:17">
      <c r="A19" s="30" t="s">
        <v>17</v>
      </c>
      <c r="B19" s="38">
        <v>25</v>
      </c>
      <c r="C19" s="38">
        <v>201</v>
      </c>
      <c r="D19" s="38">
        <v>606</v>
      </c>
      <c r="E19" s="38">
        <v>0</v>
      </c>
      <c r="F19" s="38">
        <v>807</v>
      </c>
      <c r="G19" s="38">
        <v>0</v>
      </c>
      <c r="H19" s="38">
        <v>832</v>
      </c>
      <c r="I19" s="38">
        <v>742.25526942322995</v>
      </c>
      <c r="J19" s="39">
        <v>3.3681135089045942</v>
      </c>
      <c r="K19" s="39">
        <v>27.079632611592938</v>
      </c>
      <c r="L19" s="39">
        <v>81.643071455847362</v>
      </c>
      <c r="M19" s="39">
        <v>0</v>
      </c>
      <c r="N19" s="39">
        <v>108.7227040674403</v>
      </c>
      <c r="O19" s="39">
        <v>0</v>
      </c>
      <c r="P19" s="39">
        <v>112.09081757634489</v>
      </c>
      <c r="Q19" s="35"/>
    </row>
    <row r="20" spans="1:17">
      <c r="A20" s="30" t="s">
        <v>18</v>
      </c>
      <c r="B20" s="38">
        <v>12</v>
      </c>
      <c r="C20" s="38">
        <v>426</v>
      </c>
      <c r="D20" s="38">
        <v>1084</v>
      </c>
      <c r="E20" s="38">
        <v>49</v>
      </c>
      <c r="F20" s="38">
        <v>1559</v>
      </c>
      <c r="G20" s="38">
        <v>0</v>
      </c>
      <c r="H20" s="38">
        <v>1571</v>
      </c>
      <c r="I20" s="38">
        <v>1825.7242880523231</v>
      </c>
      <c r="J20" s="39">
        <v>0.65727339437443544</v>
      </c>
      <c r="K20" s="39">
        <v>23.333205500292458</v>
      </c>
      <c r="L20" s="39">
        <v>59.373696625157336</v>
      </c>
      <c r="M20" s="39">
        <v>2.6838663603622783</v>
      </c>
      <c r="N20" s="39">
        <v>85.390768485812075</v>
      </c>
      <c r="O20" s="39">
        <v>0</v>
      </c>
      <c r="P20" s="39">
        <v>86.048041880186517</v>
      </c>
      <c r="Q20" s="35"/>
    </row>
    <row r="21" spans="1:17">
      <c r="A21" s="30" t="s">
        <v>19</v>
      </c>
      <c r="B21" s="38">
        <v>0</v>
      </c>
      <c r="C21" s="38">
        <v>109</v>
      </c>
      <c r="D21" s="38">
        <v>129</v>
      </c>
      <c r="E21" s="38">
        <v>9</v>
      </c>
      <c r="F21" s="38">
        <v>247</v>
      </c>
      <c r="G21" s="38">
        <v>0</v>
      </c>
      <c r="H21" s="38">
        <v>247</v>
      </c>
      <c r="I21" s="38">
        <v>224.34679524480001</v>
      </c>
      <c r="J21" s="39">
        <v>0</v>
      </c>
      <c r="K21" s="39">
        <v>48.585494560358086</v>
      </c>
      <c r="L21" s="39">
        <v>57.500264204460485</v>
      </c>
      <c r="M21" s="39">
        <v>4.0116463398460809</v>
      </c>
      <c r="N21" s="39">
        <v>110.09740510466465</v>
      </c>
      <c r="O21" s="39">
        <v>0</v>
      </c>
      <c r="P21" s="39">
        <v>110.09740510466466</v>
      </c>
      <c r="Q21" s="35"/>
    </row>
    <row r="22" spans="1:17">
      <c r="A22" s="30" t="s">
        <v>20</v>
      </c>
      <c r="B22" s="38">
        <v>3</v>
      </c>
      <c r="C22" s="38">
        <v>414</v>
      </c>
      <c r="D22" s="38">
        <v>1253</v>
      </c>
      <c r="E22" s="38">
        <v>162</v>
      </c>
      <c r="F22" s="38">
        <v>1829</v>
      </c>
      <c r="G22" s="38">
        <v>0</v>
      </c>
      <c r="H22" s="38">
        <v>1832</v>
      </c>
      <c r="I22" s="38">
        <v>1813.2771840732589</v>
      </c>
      <c r="J22" s="39">
        <v>0.16544629945990627</v>
      </c>
      <c r="K22" s="39">
        <v>22.831589325467068</v>
      </c>
      <c r="L22" s="39">
        <v>69.101404407754188</v>
      </c>
      <c r="M22" s="39">
        <v>8.9341001708349399</v>
      </c>
      <c r="N22" s="39">
        <v>100.86709390405619</v>
      </c>
      <c r="O22" s="39">
        <v>0</v>
      </c>
      <c r="P22" s="39">
        <v>101.03254020351611</v>
      </c>
      <c r="Q22" s="35"/>
    </row>
    <row r="23" spans="1:17">
      <c r="A23" s="30" t="s">
        <v>21</v>
      </c>
      <c r="B23" s="38">
        <v>0</v>
      </c>
      <c r="C23" s="38">
        <v>226</v>
      </c>
      <c r="D23" s="38">
        <v>365</v>
      </c>
      <c r="E23" s="38">
        <v>22</v>
      </c>
      <c r="F23" s="38">
        <v>613</v>
      </c>
      <c r="G23" s="38">
        <v>0</v>
      </c>
      <c r="H23" s="38">
        <v>613</v>
      </c>
      <c r="I23" s="38">
        <v>533.81402268678801</v>
      </c>
      <c r="J23" s="39">
        <v>0</v>
      </c>
      <c r="K23" s="39">
        <v>42.336842120126185</v>
      </c>
      <c r="L23" s="39">
        <v>68.375873335602023</v>
      </c>
      <c r="M23" s="39">
        <v>4.121285516118478</v>
      </c>
      <c r="N23" s="39">
        <v>114.83400097184669</v>
      </c>
      <c r="O23" s="39">
        <v>0</v>
      </c>
      <c r="P23" s="39">
        <v>114.83400097184668</v>
      </c>
      <c r="Q23" s="35"/>
    </row>
    <row r="24" spans="1:17">
      <c r="A24" s="30" t="s">
        <v>22</v>
      </c>
      <c r="B24" s="38">
        <v>0</v>
      </c>
      <c r="C24" s="38">
        <v>109</v>
      </c>
      <c r="D24" s="38">
        <v>497</v>
      </c>
      <c r="E24" s="38">
        <v>0</v>
      </c>
      <c r="F24" s="38">
        <v>606</v>
      </c>
      <c r="G24" s="38">
        <v>0</v>
      </c>
      <c r="H24" s="38">
        <v>606</v>
      </c>
      <c r="I24" s="38">
        <v>536.91037509919499</v>
      </c>
      <c r="J24" s="39">
        <v>0</v>
      </c>
      <c r="K24" s="39">
        <v>20.301339861399043</v>
      </c>
      <c r="L24" s="39">
        <v>92.566659735002986</v>
      </c>
      <c r="M24" s="39">
        <v>0</v>
      </c>
      <c r="N24" s="39">
        <v>112.86799959640203</v>
      </c>
      <c r="O24" s="39">
        <v>0</v>
      </c>
      <c r="P24" s="39">
        <v>112.86799959640203</v>
      </c>
      <c r="Q24" s="35"/>
    </row>
    <row r="25" spans="1:17">
      <c r="A25" s="30" t="s">
        <v>23</v>
      </c>
      <c r="B25" s="38">
        <v>49</v>
      </c>
      <c r="C25" s="38">
        <v>1217</v>
      </c>
      <c r="D25" s="38">
        <v>2063</v>
      </c>
      <c r="E25" s="38">
        <v>151</v>
      </c>
      <c r="F25" s="38">
        <v>3431</v>
      </c>
      <c r="G25" s="38">
        <v>0</v>
      </c>
      <c r="H25" s="38">
        <v>3480</v>
      </c>
      <c r="I25" s="38">
        <v>3358.9268668496898</v>
      </c>
      <c r="J25" s="39">
        <v>1.4587992517371091</v>
      </c>
      <c r="K25" s="39">
        <v>36.23180998702167</v>
      </c>
      <c r="L25" s="39">
        <v>61.41842563946237</v>
      </c>
      <c r="M25" s="39">
        <v>4.4954834084143567</v>
      </c>
      <c r="N25" s="39">
        <v>102.14571903489839</v>
      </c>
      <c r="O25" s="39">
        <v>0</v>
      </c>
      <c r="P25" s="39">
        <v>103.60451828663551</v>
      </c>
      <c r="Q25" s="35"/>
    </row>
    <row r="26" spans="1:17">
      <c r="A26" s="30" t="s">
        <v>24</v>
      </c>
      <c r="B26" s="38">
        <v>23</v>
      </c>
      <c r="C26" s="38">
        <v>1261</v>
      </c>
      <c r="D26" s="38">
        <v>2171</v>
      </c>
      <c r="E26" s="38">
        <v>142</v>
      </c>
      <c r="F26" s="38">
        <v>3574</v>
      </c>
      <c r="G26" s="38">
        <v>0</v>
      </c>
      <c r="H26" s="38">
        <v>3597</v>
      </c>
      <c r="I26" s="38">
        <v>3265.8378147600702</v>
      </c>
      <c r="J26" s="39">
        <v>0.70426032474884948</v>
      </c>
      <c r="K26" s="39">
        <v>38.611837804708664</v>
      </c>
      <c r="L26" s="39">
        <v>66.476050653467496</v>
      </c>
      <c r="M26" s="39">
        <v>4.3480420049711581</v>
      </c>
      <c r="N26" s="39">
        <v>109.43593046314733</v>
      </c>
      <c r="O26" s="39">
        <v>0</v>
      </c>
      <c r="P26" s="39">
        <v>110.14019078789616</v>
      </c>
      <c r="Q26" s="35"/>
    </row>
    <row r="27" spans="1:17">
      <c r="A27" s="30" t="s">
        <v>25</v>
      </c>
      <c r="B27" s="38">
        <v>0</v>
      </c>
      <c r="C27" s="38">
        <v>90</v>
      </c>
      <c r="D27" s="38">
        <v>300</v>
      </c>
      <c r="E27" s="38">
        <v>0</v>
      </c>
      <c r="F27" s="38">
        <v>390</v>
      </c>
      <c r="G27" s="38">
        <v>0</v>
      </c>
      <c r="H27" s="38">
        <v>390</v>
      </c>
      <c r="I27" s="38">
        <v>409.25643682533098</v>
      </c>
      <c r="J27" s="39">
        <v>0</v>
      </c>
      <c r="K27" s="39">
        <v>21.991101886666634</v>
      </c>
      <c r="L27" s="39">
        <v>73.303672955555442</v>
      </c>
      <c r="M27" s="39">
        <v>0</v>
      </c>
      <c r="N27" s="39">
        <v>95.294774842222068</v>
      </c>
      <c r="O27" s="39">
        <v>0</v>
      </c>
      <c r="P27" s="39">
        <v>95.294774842222083</v>
      </c>
      <c r="Q27" s="35"/>
    </row>
    <row r="28" spans="1:17">
      <c r="A28" s="30" t="s">
        <v>26</v>
      </c>
      <c r="B28" s="38">
        <v>14</v>
      </c>
      <c r="C28" s="38">
        <v>3495</v>
      </c>
      <c r="D28" s="38">
        <v>6495</v>
      </c>
      <c r="E28" s="38">
        <v>962</v>
      </c>
      <c r="F28" s="38">
        <v>10952</v>
      </c>
      <c r="G28" s="38">
        <v>0</v>
      </c>
      <c r="H28" s="38">
        <v>10966</v>
      </c>
      <c r="I28" s="38">
        <v>11024.276916501771</v>
      </c>
      <c r="J28" s="39">
        <v>0.12699245588655339</v>
      </c>
      <c r="K28" s="39">
        <v>31.702759523107435</v>
      </c>
      <c r="L28" s="39">
        <v>58.915428641654593</v>
      </c>
      <c r="M28" s="39">
        <v>8.7261958973474538</v>
      </c>
      <c r="N28" s="39">
        <v>99.344384062109484</v>
      </c>
      <c r="O28" s="39">
        <v>0</v>
      </c>
      <c r="P28" s="39">
        <v>99.471376517996035</v>
      </c>
      <c r="Q28" s="35"/>
    </row>
    <row r="29" spans="1:17">
      <c r="A29" s="30" t="s">
        <v>27</v>
      </c>
      <c r="B29" s="38">
        <v>0</v>
      </c>
      <c r="C29" s="38">
        <v>405</v>
      </c>
      <c r="D29" s="38">
        <v>262</v>
      </c>
      <c r="E29" s="38">
        <v>29</v>
      </c>
      <c r="F29" s="38">
        <v>696</v>
      </c>
      <c r="G29" s="38">
        <v>0</v>
      </c>
      <c r="H29" s="38">
        <v>696</v>
      </c>
      <c r="I29" s="38">
        <v>747.28774594680704</v>
      </c>
      <c r="J29" s="39">
        <v>0</v>
      </c>
      <c r="K29" s="39">
        <v>54.195991061899264</v>
      </c>
      <c r="L29" s="39">
        <v>35.060122612882978</v>
      </c>
      <c r="M29" s="39">
        <v>3.8807005945557496</v>
      </c>
      <c r="N29" s="39">
        <v>93.136814269337989</v>
      </c>
      <c r="O29" s="39">
        <v>0</v>
      </c>
      <c r="P29" s="39">
        <v>93.136814269337989</v>
      </c>
      <c r="Q29" s="35"/>
    </row>
    <row r="30" spans="1:17">
      <c r="A30" s="30" t="s">
        <v>28</v>
      </c>
      <c r="B30" s="38">
        <v>7</v>
      </c>
      <c r="C30" s="38">
        <v>85</v>
      </c>
      <c r="D30" s="38">
        <v>853</v>
      </c>
      <c r="E30" s="38">
        <v>17</v>
      </c>
      <c r="F30" s="38">
        <v>955</v>
      </c>
      <c r="G30" s="38">
        <v>0</v>
      </c>
      <c r="H30" s="38">
        <v>962</v>
      </c>
      <c r="I30" s="38">
        <v>1020.298664033236</v>
      </c>
      <c r="J30" s="39">
        <v>0.68607362204406219</v>
      </c>
      <c r="K30" s="39">
        <v>8.3308939819636123</v>
      </c>
      <c r="L30" s="39">
        <v>83.602971371940725</v>
      </c>
      <c r="M30" s="39">
        <v>1.6661787963927226</v>
      </c>
      <c r="N30" s="39">
        <v>93.600044150297066</v>
      </c>
      <c r="O30" s="39">
        <v>0</v>
      </c>
      <c r="P30" s="39">
        <v>94.286117772341129</v>
      </c>
      <c r="Q30" s="35"/>
    </row>
    <row r="31" spans="1:17">
      <c r="A31" s="30" t="s">
        <v>29</v>
      </c>
      <c r="B31" s="38">
        <v>30</v>
      </c>
      <c r="C31" s="38">
        <v>5837</v>
      </c>
      <c r="D31" s="38">
        <v>18772</v>
      </c>
      <c r="E31" s="38">
        <v>5531</v>
      </c>
      <c r="F31" s="38">
        <v>30140</v>
      </c>
      <c r="G31" s="38">
        <v>7</v>
      </c>
      <c r="H31" s="38">
        <v>30177</v>
      </c>
      <c r="I31" s="38">
        <v>30614.396617566003</v>
      </c>
      <c r="J31" s="39">
        <v>9.7993112112444922E-2</v>
      </c>
      <c r="K31" s="39">
        <v>19.066193180011368</v>
      </c>
      <c r="L31" s="39">
        <v>61.317556685827206</v>
      </c>
      <c r="M31" s="39">
        <v>18.066663436464431</v>
      </c>
      <c r="N31" s="39">
        <v>98.450413302303019</v>
      </c>
      <c r="O31" s="39">
        <v>2.2865059492903815E-2</v>
      </c>
      <c r="P31" s="39">
        <v>98.571271473908354</v>
      </c>
      <c r="Q31" s="35"/>
    </row>
    <row r="32" spans="1:17">
      <c r="A32" s="30" t="s">
        <v>30</v>
      </c>
      <c r="B32" s="38">
        <v>2</v>
      </c>
      <c r="C32" s="38">
        <v>369</v>
      </c>
      <c r="D32" s="38">
        <v>498</v>
      </c>
      <c r="E32" s="38">
        <v>105</v>
      </c>
      <c r="F32" s="38">
        <v>972</v>
      </c>
      <c r="G32" s="38">
        <v>0</v>
      </c>
      <c r="H32" s="38">
        <v>974</v>
      </c>
      <c r="I32" s="38">
        <v>845.46291880874105</v>
      </c>
      <c r="J32" s="39">
        <v>0.23655679693415815</v>
      </c>
      <c r="K32" s="39">
        <v>43.644729034352181</v>
      </c>
      <c r="L32" s="39">
        <v>58.902642436605383</v>
      </c>
      <c r="M32" s="39">
        <v>12.419231839043302</v>
      </c>
      <c r="N32" s="39">
        <v>114.96660331000086</v>
      </c>
      <c r="O32" s="39">
        <v>0</v>
      </c>
      <c r="P32" s="39">
        <v>115.20316010693502</v>
      </c>
      <c r="Q32" s="35"/>
    </row>
    <row r="33" spans="1:17">
      <c r="A33" s="30" t="s">
        <v>31</v>
      </c>
      <c r="B33" s="38">
        <v>7</v>
      </c>
      <c r="C33" s="38">
        <v>120</v>
      </c>
      <c r="D33" s="38">
        <v>356</v>
      </c>
      <c r="E33" s="38">
        <v>18</v>
      </c>
      <c r="F33" s="38">
        <v>494</v>
      </c>
      <c r="G33" s="38">
        <v>0</v>
      </c>
      <c r="H33" s="38">
        <v>501</v>
      </c>
      <c r="I33" s="38">
        <v>531.1722774043501</v>
      </c>
      <c r="J33" s="39">
        <v>1.3178398605828054</v>
      </c>
      <c r="K33" s="39">
        <v>22.591540467133807</v>
      </c>
      <c r="L33" s="39">
        <v>67.021570052496969</v>
      </c>
      <c r="M33" s="39">
        <v>3.388731070070071</v>
      </c>
      <c r="N33" s="39">
        <v>93.001841589700845</v>
      </c>
      <c r="O33" s="39">
        <v>0</v>
      </c>
      <c r="P33" s="39">
        <v>94.319681450283653</v>
      </c>
      <c r="Q33" s="35"/>
    </row>
    <row r="34" spans="1:17">
      <c r="A34" s="30" t="s">
        <v>32</v>
      </c>
      <c r="B34" s="38">
        <v>50</v>
      </c>
      <c r="C34" s="38">
        <v>286</v>
      </c>
      <c r="D34" s="38">
        <v>2465</v>
      </c>
      <c r="E34" s="38">
        <v>45</v>
      </c>
      <c r="F34" s="38">
        <v>2796</v>
      </c>
      <c r="G34" s="38">
        <v>0</v>
      </c>
      <c r="H34" s="38">
        <v>2846</v>
      </c>
      <c r="I34" s="38">
        <v>2945.0302535095302</v>
      </c>
      <c r="J34" s="39">
        <v>1.6977754282970798</v>
      </c>
      <c r="K34" s="39">
        <v>9.711275449859297</v>
      </c>
      <c r="L34" s="39">
        <v>83.700328615046033</v>
      </c>
      <c r="M34" s="39">
        <v>1.5279978854673717</v>
      </c>
      <c r="N34" s="39">
        <v>94.939601950372705</v>
      </c>
      <c r="O34" s="39">
        <v>0</v>
      </c>
      <c r="P34" s="39">
        <v>96.637377378669783</v>
      </c>
      <c r="Q34" s="35"/>
    </row>
    <row r="35" spans="1:17">
      <c r="A35" s="30" t="s">
        <v>33</v>
      </c>
      <c r="B35" s="38">
        <v>2</v>
      </c>
      <c r="C35" s="38">
        <v>69</v>
      </c>
      <c r="D35" s="38">
        <v>158</v>
      </c>
      <c r="E35" s="38">
        <v>16</v>
      </c>
      <c r="F35" s="38">
        <v>243</v>
      </c>
      <c r="G35" s="38">
        <v>0</v>
      </c>
      <c r="H35" s="38">
        <v>245</v>
      </c>
      <c r="I35" s="38">
        <v>210.381817423256</v>
      </c>
      <c r="J35" s="39">
        <v>0.95065249672993668</v>
      </c>
      <c r="K35" s="39">
        <v>32.797511137182816</v>
      </c>
      <c r="L35" s="39">
        <v>75.101547241664989</v>
      </c>
      <c r="M35" s="39">
        <v>7.6052199738394934</v>
      </c>
      <c r="N35" s="39">
        <v>115.50427835268729</v>
      </c>
      <c r="O35" s="39">
        <v>0</v>
      </c>
      <c r="P35" s="39">
        <v>116.45493084941724</v>
      </c>
      <c r="Q35" s="35"/>
    </row>
    <row r="36" spans="1:17">
      <c r="A36" s="30" t="s">
        <v>34</v>
      </c>
      <c r="B36" s="38">
        <v>4</v>
      </c>
      <c r="C36" s="38">
        <v>443</v>
      </c>
      <c r="D36" s="38">
        <v>949</v>
      </c>
      <c r="E36" s="38">
        <v>128</v>
      </c>
      <c r="F36" s="38">
        <v>1520</v>
      </c>
      <c r="G36" s="38">
        <v>0</v>
      </c>
      <c r="H36" s="38">
        <v>1524</v>
      </c>
      <c r="I36" s="38">
        <v>1690.5935300463011</v>
      </c>
      <c r="J36" s="39">
        <v>0.23660329516879494</v>
      </c>
      <c r="K36" s="39">
        <v>26.203814939944042</v>
      </c>
      <c r="L36" s="39">
        <v>56.134131778796601</v>
      </c>
      <c r="M36" s="39">
        <v>7.5713054454014381</v>
      </c>
      <c r="N36" s="39">
        <v>89.909252164142075</v>
      </c>
      <c r="O36" s="39">
        <v>0</v>
      </c>
      <c r="P36" s="39">
        <v>90.14585545931088</v>
      </c>
      <c r="Q36" s="35"/>
    </row>
    <row r="37" spans="1:17">
      <c r="A37" s="30" t="s">
        <v>35</v>
      </c>
      <c r="B37" s="38">
        <v>7</v>
      </c>
      <c r="C37" s="38">
        <v>483</v>
      </c>
      <c r="D37" s="38">
        <v>777</v>
      </c>
      <c r="E37" s="38">
        <v>25</v>
      </c>
      <c r="F37" s="38">
        <v>1285</v>
      </c>
      <c r="G37" s="38">
        <v>0</v>
      </c>
      <c r="H37" s="38">
        <v>1292</v>
      </c>
      <c r="I37" s="38">
        <v>1182.4745436075491</v>
      </c>
      <c r="J37" s="39">
        <v>0.59197891724958995</v>
      </c>
      <c r="K37" s="39">
        <v>40.846545290221712</v>
      </c>
      <c r="L37" s="39">
        <v>65.709659814704494</v>
      </c>
      <c r="M37" s="39">
        <v>2.1142104187485358</v>
      </c>
      <c r="N37" s="39">
        <v>108.67041552367475</v>
      </c>
      <c r="O37" s="39">
        <v>0</v>
      </c>
      <c r="P37" s="39">
        <v>109.26239444092433</v>
      </c>
      <c r="Q37" s="35"/>
    </row>
    <row r="38" spans="1:17">
      <c r="A38" s="30" t="s">
        <v>36</v>
      </c>
      <c r="B38" s="38">
        <v>10</v>
      </c>
      <c r="C38" s="38">
        <v>1513</v>
      </c>
      <c r="D38" s="38">
        <v>3107</v>
      </c>
      <c r="E38" s="38">
        <v>457</v>
      </c>
      <c r="F38" s="38">
        <v>5077</v>
      </c>
      <c r="G38" s="38">
        <v>0</v>
      </c>
      <c r="H38" s="38">
        <v>5087</v>
      </c>
      <c r="I38" s="38">
        <v>4783.7180344149092</v>
      </c>
      <c r="J38" s="39">
        <v>0.20904242114728003</v>
      </c>
      <c r="K38" s="39">
        <v>31.628118319583468</v>
      </c>
      <c r="L38" s="39">
        <v>64.949480250459899</v>
      </c>
      <c r="M38" s="39">
        <v>9.553238646430696</v>
      </c>
      <c r="N38" s="39">
        <v>106.13083721647406</v>
      </c>
      <c r="O38" s="39">
        <v>0</v>
      </c>
      <c r="P38" s="39">
        <v>106.33987963762134</v>
      </c>
      <c r="Q38" s="35"/>
    </row>
    <row r="39" spans="1:17">
      <c r="A39" s="30" t="s">
        <v>37</v>
      </c>
      <c r="B39" s="38">
        <v>2</v>
      </c>
      <c r="C39" s="38">
        <v>382</v>
      </c>
      <c r="D39" s="38">
        <v>1229</v>
      </c>
      <c r="E39" s="38">
        <v>88</v>
      </c>
      <c r="F39" s="38">
        <v>1699</v>
      </c>
      <c r="G39" s="38">
        <v>0</v>
      </c>
      <c r="H39" s="38">
        <v>1701</v>
      </c>
      <c r="I39" s="38">
        <v>1704.2525794884609</v>
      </c>
      <c r="J39" s="39">
        <v>0.11735349701511433</v>
      </c>
      <c r="K39" s="39">
        <v>22.414517929886838</v>
      </c>
      <c r="L39" s="39">
        <v>72.113723915787759</v>
      </c>
      <c r="M39" s="39">
        <v>5.1635538686650309</v>
      </c>
      <c r="N39" s="39">
        <v>99.691795714339634</v>
      </c>
      <c r="O39" s="39">
        <v>0</v>
      </c>
      <c r="P39" s="39">
        <v>99.809149211354736</v>
      </c>
      <c r="Q39" s="35"/>
    </row>
    <row r="40" spans="1:17">
      <c r="A40" s="30" t="s">
        <v>38</v>
      </c>
      <c r="B40" s="38">
        <v>9</v>
      </c>
      <c r="C40" s="38">
        <v>260</v>
      </c>
      <c r="D40" s="38">
        <v>507</v>
      </c>
      <c r="E40" s="38">
        <v>9</v>
      </c>
      <c r="F40" s="38">
        <v>776</v>
      </c>
      <c r="G40" s="38">
        <v>0</v>
      </c>
      <c r="H40" s="38">
        <v>785</v>
      </c>
      <c r="I40" s="38">
        <v>946.668648774796</v>
      </c>
      <c r="J40" s="39">
        <v>0.95070223479440685</v>
      </c>
      <c r="K40" s="39">
        <v>27.464731227393976</v>
      </c>
      <c r="L40" s="39">
        <v>53.556225893418251</v>
      </c>
      <c r="M40" s="39">
        <v>0.95070223479440685</v>
      </c>
      <c r="N40" s="39">
        <v>81.971659355606633</v>
      </c>
      <c r="O40" s="39">
        <v>0</v>
      </c>
      <c r="P40" s="39">
        <v>82.922361590401039</v>
      </c>
      <c r="Q40" s="35"/>
    </row>
    <row r="41" spans="1:17">
      <c r="A41" s="30" t="s">
        <v>39</v>
      </c>
      <c r="B41" s="38">
        <v>77</v>
      </c>
      <c r="C41" s="38">
        <v>354</v>
      </c>
      <c r="D41" s="38">
        <v>2014</v>
      </c>
      <c r="E41" s="38">
        <v>24</v>
      </c>
      <c r="F41" s="38">
        <v>2392</v>
      </c>
      <c r="G41" s="38">
        <v>0</v>
      </c>
      <c r="H41" s="38">
        <v>2469</v>
      </c>
      <c r="I41" s="38">
        <v>2588.4052397127198</v>
      </c>
      <c r="J41" s="39">
        <v>2.974804671951059</v>
      </c>
      <c r="K41" s="39">
        <v>13.676374725593181</v>
      </c>
      <c r="L41" s="39">
        <v>77.808527393629006</v>
      </c>
      <c r="M41" s="39">
        <v>0.92721184580292748</v>
      </c>
      <c r="N41" s="39">
        <v>92.412113965025114</v>
      </c>
      <c r="O41" s="39">
        <v>0</v>
      </c>
      <c r="P41" s="39">
        <v>95.386918636976176</v>
      </c>
      <c r="Q41" s="35"/>
    </row>
    <row r="42" spans="1:17">
      <c r="A42" s="30" t="s">
        <v>40</v>
      </c>
      <c r="B42" s="38">
        <v>2</v>
      </c>
      <c r="C42" s="38">
        <v>482</v>
      </c>
      <c r="D42" s="38">
        <v>1846</v>
      </c>
      <c r="E42" s="38">
        <v>184</v>
      </c>
      <c r="F42" s="38">
        <v>2512</v>
      </c>
      <c r="G42" s="38">
        <v>0</v>
      </c>
      <c r="H42" s="38">
        <v>2514</v>
      </c>
      <c r="I42" s="38">
        <v>2444.7409129929001</v>
      </c>
      <c r="J42" s="39">
        <v>8.1808259900700911E-2</v>
      </c>
      <c r="K42" s="39">
        <v>19.71579063606892</v>
      </c>
      <c r="L42" s="39">
        <v>75.509023888346945</v>
      </c>
      <c r="M42" s="39">
        <v>7.5263599108644836</v>
      </c>
      <c r="N42" s="39">
        <v>102.75117443528035</v>
      </c>
      <c r="O42" s="39">
        <v>0</v>
      </c>
      <c r="P42" s="39">
        <v>102.83298269518104</v>
      </c>
      <c r="Q42" s="35"/>
    </row>
    <row r="43" spans="1:17">
      <c r="A43" s="30" t="s">
        <v>41</v>
      </c>
      <c r="B43" s="38">
        <v>2</v>
      </c>
      <c r="C43" s="38">
        <v>450</v>
      </c>
      <c r="D43" s="38">
        <v>1420</v>
      </c>
      <c r="E43" s="38">
        <v>49</v>
      </c>
      <c r="F43" s="38">
        <v>1919</v>
      </c>
      <c r="G43" s="38">
        <v>0</v>
      </c>
      <c r="H43" s="38">
        <v>1921</v>
      </c>
      <c r="I43" s="38">
        <v>1682.0137760175289</v>
      </c>
      <c r="J43" s="39">
        <v>0.11890509034565465</v>
      </c>
      <c r="K43" s="39">
        <v>26.753645327772297</v>
      </c>
      <c r="L43" s="39">
        <v>84.422614145414798</v>
      </c>
      <c r="M43" s="39">
        <v>2.9131747134685391</v>
      </c>
      <c r="N43" s="39">
        <v>114.08943418665562</v>
      </c>
      <c r="O43" s="39">
        <v>0</v>
      </c>
      <c r="P43" s="39">
        <v>114.20833927700129</v>
      </c>
      <c r="Q43" s="35"/>
    </row>
    <row r="44" spans="1:17">
      <c r="A44" s="30" t="s">
        <v>42</v>
      </c>
      <c r="B44" s="38">
        <v>3</v>
      </c>
      <c r="C44" s="38">
        <v>591</v>
      </c>
      <c r="D44" s="38">
        <v>1815</v>
      </c>
      <c r="E44" s="38">
        <v>92</v>
      </c>
      <c r="F44" s="38">
        <v>2498</v>
      </c>
      <c r="G44" s="38">
        <v>182</v>
      </c>
      <c r="H44" s="38">
        <v>2683</v>
      </c>
      <c r="I44" s="38">
        <v>2788.5687867278002</v>
      </c>
      <c r="J44" s="39">
        <v>0.10758206913447885</v>
      </c>
      <c r="K44" s="39">
        <v>21.193667619492334</v>
      </c>
      <c r="L44" s="39">
        <v>65.087151826359701</v>
      </c>
      <c r="M44" s="39">
        <v>3.2991834534573514</v>
      </c>
      <c r="N44" s="39">
        <v>89.580002899309378</v>
      </c>
      <c r="O44" s="39">
        <v>6.5266455274917163</v>
      </c>
      <c r="P44" s="39">
        <v>96.214230495935581</v>
      </c>
      <c r="Q44" s="35"/>
    </row>
    <row r="45" spans="1:17">
      <c r="A45" s="30" t="s">
        <v>43</v>
      </c>
      <c r="B45" s="38">
        <v>2</v>
      </c>
      <c r="C45" s="38">
        <v>64</v>
      </c>
      <c r="D45" s="38">
        <v>43</v>
      </c>
      <c r="E45" s="38">
        <v>0</v>
      </c>
      <c r="F45" s="38">
        <v>107</v>
      </c>
      <c r="G45" s="38">
        <v>0</v>
      </c>
      <c r="H45" s="38">
        <v>109</v>
      </c>
      <c r="I45" s="38">
        <v>124.02362268912822</v>
      </c>
      <c r="J45" s="39">
        <v>1.6125960173031761</v>
      </c>
      <c r="K45" s="39">
        <v>51.603072553701637</v>
      </c>
      <c r="L45" s="39">
        <v>34.670814372018285</v>
      </c>
      <c r="M45" s="39">
        <v>0</v>
      </c>
      <c r="N45" s="39">
        <v>86.273886925719921</v>
      </c>
      <c r="O45" s="39">
        <v>0</v>
      </c>
      <c r="P45" s="39">
        <v>87.886482943023097</v>
      </c>
      <c r="Q45" s="35"/>
    </row>
    <row r="46" spans="1:17">
      <c r="A46" s="30" t="s">
        <v>44</v>
      </c>
      <c r="B46" s="38">
        <v>16</v>
      </c>
      <c r="C46" s="38">
        <v>537</v>
      </c>
      <c r="D46" s="38">
        <v>1197</v>
      </c>
      <c r="E46" s="38">
        <v>57</v>
      </c>
      <c r="F46" s="38">
        <v>1791</v>
      </c>
      <c r="G46" s="38">
        <v>0</v>
      </c>
      <c r="H46" s="38">
        <v>1807</v>
      </c>
      <c r="I46" s="38">
        <v>1668.9390296295401</v>
      </c>
      <c r="J46" s="39">
        <v>0.95869290105532334</v>
      </c>
      <c r="K46" s="39">
        <v>32.176130491669291</v>
      </c>
      <c r="L46" s="39">
        <v>71.722212660201379</v>
      </c>
      <c r="M46" s="39">
        <v>3.4153434600095895</v>
      </c>
      <c r="N46" s="39">
        <v>107.31368661188027</v>
      </c>
      <c r="O46" s="39">
        <v>0</v>
      </c>
      <c r="P46" s="39">
        <v>108.27237951293557</v>
      </c>
      <c r="Q46" s="35"/>
    </row>
    <row r="47" spans="1:17">
      <c r="A47" s="30" t="s">
        <v>45</v>
      </c>
      <c r="B47" s="38">
        <v>0</v>
      </c>
      <c r="C47" s="38">
        <v>23</v>
      </c>
      <c r="D47" s="38">
        <v>87</v>
      </c>
      <c r="E47" s="38">
        <v>0</v>
      </c>
      <c r="F47" s="38">
        <v>110</v>
      </c>
      <c r="G47" s="38">
        <v>0</v>
      </c>
      <c r="H47" s="38">
        <v>110</v>
      </c>
      <c r="I47" s="38">
        <v>100.65708672740669</v>
      </c>
      <c r="J47" s="39">
        <v>0</v>
      </c>
      <c r="K47" s="39">
        <v>22.849856624886414</v>
      </c>
      <c r="L47" s="39">
        <v>86.432066363700784</v>
      </c>
      <c r="M47" s="39">
        <v>0</v>
      </c>
      <c r="N47" s="39">
        <v>109.2819229885872</v>
      </c>
      <c r="O47" s="39">
        <v>0</v>
      </c>
      <c r="P47" s="39">
        <v>109.28192298858718</v>
      </c>
      <c r="Q47" s="35"/>
    </row>
    <row r="48" spans="1:17">
      <c r="A48" s="30" t="s">
        <v>46</v>
      </c>
      <c r="B48" s="38">
        <v>3</v>
      </c>
      <c r="C48" s="38">
        <v>1455</v>
      </c>
      <c r="D48" s="38">
        <v>2601</v>
      </c>
      <c r="E48" s="38">
        <v>169</v>
      </c>
      <c r="F48" s="38">
        <v>4225</v>
      </c>
      <c r="G48" s="38">
        <v>0</v>
      </c>
      <c r="H48" s="38">
        <v>4228</v>
      </c>
      <c r="I48" s="38">
        <v>3855.3289375036802</v>
      </c>
      <c r="J48" s="39">
        <v>7.7814371967505722E-2</v>
      </c>
      <c r="K48" s="39">
        <v>37.739970404240275</v>
      </c>
      <c r="L48" s="39">
        <v>67.465060495827458</v>
      </c>
      <c r="M48" s="39">
        <v>4.3835429541694895</v>
      </c>
      <c r="N48" s="39">
        <v>109.58857385423721</v>
      </c>
      <c r="O48" s="39">
        <v>0</v>
      </c>
      <c r="P48" s="39">
        <v>109.66638822620473</v>
      </c>
      <c r="Q48" s="35"/>
    </row>
    <row r="49" spans="1:17">
      <c r="A49" s="30" t="s">
        <v>47</v>
      </c>
      <c r="B49" s="38">
        <v>0</v>
      </c>
      <c r="C49" s="38">
        <v>52</v>
      </c>
      <c r="D49" s="38">
        <v>147</v>
      </c>
      <c r="E49" s="38">
        <v>0</v>
      </c>
      <c r="F49" s="38">
        <v>199</v>
      </c>
      <c r="G49" s="38">
        <v>0</v>
      </c>
      <c r="H49" s="38">
        <v>199</v>
      </c>
      <c r="I49" s="38">
        <v>223.27729090142299</v>
      </c>
      <c r="J49" s="39">
        <v>0</v>
      </c>
      <c r="K49" s="39">
        <v>23.289426251126461</v>
      </c>
      <c r="L49" s="39">
        <v>65.837416517607494</v>
      </c>
      <c r="M49" s="39">
        <v>0</v>
      </c>
      <c r="N49" s="39">
        <v>89.126842768733951</v>
      </c>
      <c r="O49" s="39">
        <v>0</v>
      </c>
      <c r="P49" s="39">
        <v>89.126842768733965</v>
      </c>
      <c r="Q49" s="35"/>
    </row>
    <row r="50" spans="1:17">
      <c r="A50" s="30" t="s">
        <v>48</v>
      </c>
      <c r="B50" s="38">
        <v>1</v>
      </c>
      <c r="C50" s="38">
        <v>101</v>
      </c>
      <c r="D50" s="38">
        <v>460</v>
      </c>
      <c r="E50" s="38">
        <v>28</v>
      </c>
      <c r="F50" s="38">
        <v>589</v>
      </c>
      <c r="G50" s="38">
        <v>0</v>
      </c>
      <c r="H50" s="38">
        <v>590</v>
      </c>
      <c r="I50" s="38">
        <v>602.99787389190305</v>
      </c>
      <c r="J50" s="39">
        <v>0.16583806399610387</v>
      </c>
      <c r="K50" s="39">
        <v>16.749644463606494</v>
      </c>
      <c r="L50" s="39">
        <v>76.285509438207782</v>
      </c>
      <c r="M50" s="39">
        <v>4.6434657918909092</v>
      </c>
      <c r="N50" s="39">
        <v>97.678619693705187</v>
      </c>
      <c r="O50" s="39">
        <v>0</v>
      </c>
      <c r="P50" s="39">
        <v>97.844457757701292</v>
      </c>
      <c r="Q50" s="35"/>
    </row>
    <row r="51" spans="1:17">
      <c r="A51" s="30" t="s">
        <v>49</v>
      </c>
      <c r="B51" s="38">
        <v>0</v>
      </c>
      <c r="C51" s="38">
        <v>173</v>
      </c>
      <c r="D51" s="38">
        <v>232</v>
      </c>
      <c r="E51" s="38">
        <v>0</v>
      </c>
      <c r="F51" s="38">
        <v>405</v>
      </c>
      <c r="G51" s="38">
        <v>0</v>
      </c>
      <c r="H51" s="38">
        <v>405</v>
      </c>
      <c r="I51" s="38">
        <v>481.67814401586702</v>
      </c>
      <c r="J51" s="39">
        <v>0</v>
      </c>
      <c r="K51" s="39">
        <v>35.916099193884371</v>
      </c>
      <c r="L51" s="39">
        <v>48.164942271567476</v>
      </c>
      <c r="M51" s="39">
        <v>0</v>
      </c>
      <c r="N51" s="39">
        <v>84.081041465451847</v>
      </c>
      <c r="O51" s="39">
        <v>0</v>
      </c>
      <c r="P51" s="39">
        <v>84.081041465451847</v>
      </c>
      <c r="Q51" s="35"/>
    </row>
    <row r="52" spans="1:17">
      <c r="A52" s="30" t="s">
        <v>50</v>
      </c>
      <c r="B52" s="38">
        <v>0</v>
      </c>
      <c r="C52" s="38">
        <v>215</v>
      </c>
      <c r="D52" s="38">
        <v>663</v>
      </c>
      <c r="E52" s="38">
        <v>60</v>
      </c>
      <c r="F52" s="38">
        <v>938</v>
      </c>
      <c r="G52" s="38">
        <v>0</v>
      </c>
      <c r="H52" s="38">
        <v>938</v>
      </c>
      <c r="I52" s="38">
        <v>1175.2788263443981</v>
      </c>
      <c r="J52" s="39">
        <v>0</v>
      </c>
      <c r="K52" s="39">
        <v>18.293531303438748</v>
      </c>
      <c r="L52" s="39">
        <v>56.412145368278559</v>
      </c>
      <c r="M52" s="39">
        <v>5.1051715265410458</v>
      </c>
      <c r="N52" s="39">
        <v>79.810848198258341</v>
      </c>
      <c r="O52" s="39">
        <v>0</v>
      </c>
      <c r="P52" s="39">
        <v>79.810848198258356</v>
      </c>
      <c r="Q52" s="35"/>
    </row>
    <row r="53" spans="1:17">
      <c r="A53" s="30" t="s">
        <v>51</v>
      </c>
      <c r="B53" s="38">
        <v>11</v>
      </c>
      <c r="C53" s="38">
        <v>1064</v>
      </c>
      <c r="D53" s="38">
        <v>1709</v>
      </c>
      <c r="E53" s="38">
        <v>55</v>
      </c>
      <c r="F53" s="38">
        <v>2828</v>
      </c>
      <c r="G53" s="38">
        <v>0</v>
      </c>
      <c r="H53" s="38">
        <v>2839</v>
      </c>
      <c r="I53" s="38">
        <v>2620.0420437614202</v>
      </c>
      <c r="J53" s="39">
        <v>0.41984059096273246</v>
      </c>
      <c r="K53" s="39">
        <v>40.610035344031573</v>
      </c>
      <c r="L53" s="39">
        <v>65.227960905028155</v>
      </c>
      <c r="M53" s="39">
        <v>2.0992029548136624</v>
      </c>
      <c r="N53" s="39">
        <v>107.93719920387339</v>
      </c>
      <c r="O53" s="39">
        <v>0</v>
      </c>
      <c r="P53" s="39">
        <v>108.35703979483613</v>
      </c>
      <c r="Q53" s="35"/>
    </row>
    <row r="54" spans="1:17">
      <c r="A54" s="30" t="s">
        <v>52</v>
      </c>
      <c r="B54" s="38">
        <v>3</v>
      </c>
      <c r="C54" s="38">
        <v>211</v>
      </c>
      <c r="D54" s="38">
        <v>218</v>
      </c>
      <c r="E54" s="38">
        <v>0</v>
      </c>
      <c r="F54" s="38">
        <v>429</v>
      </c>
      <c r="G54" s="38">
        <v>0</v>
      </c>
      <c r="H54" s="38">
        <v>432</v>
      </c>
      <c r="I54" s="38">
        <v>479.59600391376802</v>
      </c>
      <c r="J54" s="39">
        <v>0.62552647968672481</v>
      </c>
      <c r="K54" s="39">
        <v>43.995362404632978</v>
      </c>
      <c r="L54" s="39">
        <v>45.454924190568669</v>
      </c>
      <c r="M54" s="39">
        <v>0</v>
      </c>
      <c r="N54" s="39">
        <v>89.450286595201646</v>
      </c>
      <c r="O54" s="39">
        <v>0</v>
      </c>
      <c r="P54" s="39">
        <v>90.075813074888373</v>
      </c>
      <c r="Q54" s="35"/>
    </row>
    <row r="55" spans="1:17">
      <c r="A55" s="30" t="s">
        <v>53</v>
      </c>
      <c r="B55" s="38">
        <v>0</v>
      </c>
      <c r="C55" s="38">
        <v>182</v>
      </c>
      <c r="D55" s="38">
        <v>1050</v>
      </c>
      <c r="E55" s="38">
        <v>23</v>
      </c>
      <c r="F55" s="38">
        <v>1255</v>
      </c>
      <c r="G55" s="38">
        <v>0</v>
      </c>
      <c r="H55" s="38">
        <v>1255</v>
      </c>
      <c r="I55" s="38">
        <v>1185.1706071997969</v>
      </c>
      <c r="J55" s="39">
        <v>0</v>
      </c>
      <c r="K55" s="39">
        <v>15.356438886888316</v>
      </c>
      <c r="L55" s="39">
        <v>88.594839732047987</v>
      </c>
      <c r="M55" s="39">
        <v>1.9406488703210512</v>
      </c>
      <c r="N55" s="39">
        <v>105.89192748925736</v>
      </c>
      <c r="O55" s="39">
        <v>0</v>
      </c>
      <c r="P55" s="39">
        <v>105.89192748925736</v>
      </c>
      <c r="Q55" s="35"/>
    </row>
    <row r="56" spans="1:17">
      <c r="A56" s="30" t="s">
        <v>54</v>
      </c>
      <c r="B56" s="38">
        <v>14</v>
      </c>
      <c r="C56" s="38">
        <v>105</v>
      </c>
      <c r="D56" s="38">
        <v>108</v>
      </c>
      <c r="E56" s="38">
        <v>0</v>
      </c>
      <c r="F56" s="38">
        <v>213</v>
      </c>
      <c r="G56" s="38">
        <v>0</v>
      </c>
      <c r="H56" s="38">
        <v>227</v>
      </c>
      <c r="I56" s="38">
        <v>273.58744790438999</v>
      </c>
      <c r="J56" s="39">
        <v>5.1171938286045018</v>
      </c>
      <c r="K56" s="39">
        <v>38.378953714533758</v>
      </c>
      <c r="L56" s="39">
        <v>39.475495249234726</v>
      </c>
      <c r="M56" s="39">
        <v>0</v>
      </c>
      <c r="N56" s="39">
        <v>77.854448963768476</v>
      </c>
      <c r="O56" s="39">
        <v>0</v>
      </c>
      <c r="P56" s="39">
        <v>82.97164279237299</v>
      </c>
      <c r="Q56" s="35"/>
    </row>
    <row r="57" spans="1:17">
      <c r="A57" s="30" t="s">
        <v>55</v>
      </c>
      <c r="B57" s="38">
        <v>14</v>
      </c>
      <c r="C57" s="38">
        <v>311</v>
      </c>
      <c r="D57" s="38">
        <v>880</v>
      </c>
      <c r="E57" s="38">
        <v>50</v>
      </c>
      <c r="F57" s="38">
        <v>1241</v>
      </c>
      <c r="G57" s="38">
        <v>0</v>
      </c>
      <c r="H57" s="38">
        <v>1255</v>
      </c>
      <c r="I57" s="38">
        <v>1269.759107619936</v>
      </c>
      <c r="J57" s="39">
        <v>1.1025713393969587</v>
      </c>
      <c r="K57" s="39">
        <v>24.492834753746727</v>
      </c>
      <c r="L57" s="39">
        <v>69.304484190665988</v>
      </c>
      <c r="M57" s="39">
        <v>3.9377547835605671</v>
      </c>
      <c r="N57" s="39">
        <v>97.735073727973287</v>
      </c>
      <c r="O57" s="39">
        <v>0</v>
      </c>
      <c r="P57" s="39">
        <v>98.837645067370232</v>
      </c>
      <c r="Q57" s="35"/>
    </row>
    <row r="58" spans="1:17" ht="16.5" thickBot="1">
      <c r="A58" s="24"/>
      <c r="J58" s="36"/>
      <c r="K58" s="37"/>
      <c r="L58" s="37"/>
      <c r="M58" s="37"/>
      <c r="N58" s="37"/>
      <c r="O58" s="37"/>
      <c r="P58" s="37"/>
    </row>
    <row r="59" spans="1:17" ht="15" customHeight="1" thickBot="1">
      <c r="A59" s="63" t="s">
        <v>56</v>
      </c>
      <c r="B59" s="63" t="s">
        <v>65</v>
      </c>
      <c r="C59" s="63"/>
      <c r="D59" s="63"/>
      <c r="E59" s="63"/>
      <c r="F59" s="63"/>
      <c r="G59" s="63"/>
      <c r="H59" s="63"/>
      <c r="I59" s="64" t="s">
        <v>75</v>
      </c>
      <c r="J59" s="63" t="s">
        <v>66</v>
      </c>
      <c r="K59" s="63"/>
      <c r="L59" s="63"/>
      <c r="M59" s="63"/>
      <c r="N59" s="63"/>
      <c r="O59" s="63"/>
      <c r="P59" s="63"/>
    </row>
    <row r="60" spans="1:17" ht="15" customHeight="1" thickBot="1">
      <c r="A60" s="63"/>
      <c r="B60" s="65" t="s">
        <v>1</v>
      </c>
      <c r="C60" s="63" t="s">
        <v>2</v>
      </c>
      <c r="D60" s="63"/>
      <c r="E60" s="63"/>
      <c r="F60" s="63"/>
      <c r="G60" s="65" t="s">
        <v>91</v>
      </c>
      <c r="H60" s="64" t="s">
        <v>3</v>
      </c>
      <c r="I60" s="64"/>
      <c r="J60" s="65" t="s">
        <v>1</v>
      </c>
      <c r="K60" s="63" t="s">
        <v>2</v>
      </c>
      <c r="L60" s="63"/>
      <c r="M60" s="63"/>
      <c r="N60" s="63"/>
      <c r="O60" s="65" t="s">
        <v>91</v>
      </c>
      <c r="P60" s="64" t="s">
        <v>3</v>
      </c>
    </row>
    <row r="61" spans="1:17" ht="26.25" thickBot="1">
      <c r="A61" s="63"/>
      <c r="B61" s="66" t="s">
        <v>4</v>
      </c>
      <c r="C61" s="66" t="s">
        <v>5</v>
      </c>
      <c r="D61" s="66" t="s">
        <v>6</v>
      </c>
      <c r="E61" s="66" t="s">
        <v>7</v>
      </c>
      <c r="F61" s="66" t="s">
        <v>8</v>
      </c>
      <c r="G61" s="66" t="s">
        <v>5</v>
      </c>
      <c r="H61" s="64"/>
      <c r="I61" s="64"/>
      <c r="J61" s="66" t="s">
        <v>4</v>
      </c>
      <c r="K61" s="66" t="s">
        <v>5</v>
      </c>
      <c r="L61" s="66" t="s">
        <v>6</v>
      </c>
      <c r="M61" s="66" t="s">
        <v>7</v>
      </c>
      <c r="N61" s="66" t="s">
        <v>8</v>
      </c>
      <c r="O61" s="66" t="s">
        <v>5</v>
      </c>
      <c r="P61" s="64"/>
    </row>
    <row r="62" spans="1:17">
      <c r="A62" s="27" t="s">
        <v>9</v>
      </c>
      <c r="B62" s="28">
        <f t="shared" ref="B62:I62" si="0">B63+B64+B65+B66+B67+B68+B69+B70</f>
        <v>463</v>
      </c>
      <c r="C62" s="28">
        <f t="shared" si="0"/>
        <v>27691</v>
      </c>
      <c r="D62" s="28">
        <f t="shared" si="0"/>
        <v>75823</v>
      </c>
      <c r="E62" s="28">
        <f t="shared" si="0"/>
        <v>11008</v>
      </c>
      <c r="F62" s="28">
        <f t="shared" si="0"/>
        <v>114522</v>
      </c>
      <c r="G62" s="28">
        <f t="shared" si="0"/>
        <v>189</v>
      </c>
      <c r="H62" s="28">
        <f t="shared" si="0"/>
        <v>115174</v>
      </c>
      <c r="I62" s="28">
        <f t="shared" si="0"/>
        <v>114542.00000000006</v>
      </c>
      <c r="J62" s="29">
        <v>0.40421853992421974</v>
      </c>
      <c r="K62" s="29">
        <v>24.175411639398636</v>
      </c>
      <c r="L62" s="29">
        <v>66.196678947460285</v>
      </c>
      <c r="M62" s="29">
        <v>9.6104485690838253</v>
      </c>
      <c r="N62" s="29">
        <v>99.982539155942746</v>
      </c>
      <c r="O62" s="29">
        <v>0.16500497634055622</v>
      </c>
      <c r="P62" s="29">
        <v>100.55176267220752</v>
      </c>
      <c r="Q62" s="35"/>
    </row>
    <row r="63" spans="1:17">
      <c r="A63" s="30" t="s">
        <v>57</v>
      </c>
      <c r="B63" s="38">
        <f t="shared" ref="B63:I63" si="1">B14+B25+B33+B40+B41</f>
        <v>171</v>
      </c>
      <c r="C63" s="38">
        <f t="shared" si="1"/>
        <v>2646</v>
      </c>
      <c r="D63" s="38">
        <f t="shared" si="1"/>
        <v>7722</v>
      </c>
      <c r="E63" s="38">
        <f t="shared" si="1"/>
        <v>469</v>
      </c>
      <c r="F63" s="38">
        <f t="shared" si="1"/>
        <v>10837</v>
      </c>
      <c r="G63" s="38">
        <f t="shared" si="1"/>
        <v>0</v>
      </c>
      <c r="H63" s="38">
        <f t="shared" si="1"/>
        <v>11008</v>
      </c>
      <c r="I63" s="38">
        <f t="shared" si="1"/>
        <v>10965.172263820015</v>
      </c>
      <c r="J63" s="39">
        <v>1.5594830239395392</v>
      </c>
      <c r="K63" s="39">
        <v>24.130947844117081</v>
      </c>
      <c r="L63" s="39">
        <v>70.422970238953923</v>
      </c>
      <c r="M63" s="39">
        <v>4.2771785861265723</v>
      </c>
      <c r="N63" s="39">
        <v>98.831096669197578</v>
      </c>
      <c r="O63" s="39">
        <v>0</v>
      </c>
      <c r="P63" s="39">
        <v>100.39057969313711</v>
      </c>
      <c r="Q63" s="35"/>
    </row>
    <row r="64" spans="1:17">
      <c r="A64" s="30" t="s">
        <v>58</v>
      </c>
      <c r="B64" s="38">
        <f t="shared" ref="B64:I64" si="2">B17+B24+B43+B44+B45+B51+B54+B56</f>
        <v>24</v>
      </c>
      <c r="C64" s="38">
        <f t="shared" si="2"/>
        <v>1758</v>
      </c>
      <c r="D64" s="38">
        <f t="shared" si="2"/>
        <v>4382</v>
      </c>
      <c r="E64" s="38">
        <f t="shared" si="2"/>
        <v>141</v>
      </c>
      <c r="F64" s="38">
        <f t="shared" si="2"/>
        <v>6281</v>
      </c>
      <c r="G64" s="38">
        <f t="shared" si="2"/>
        <v>182</v>
      </c>
      <c r="H64" s="38">
        <f t="shared" si="2"/>
        <v>6487</v>
      </c>
      <c r="I64" s="38">
        <f t="shared" si="2"/>
        <v>6494.5859852181356</v>
      </c>
      <c r="J64" s="39">
        <v>0.36953856727164269</v>
      </c>
      <c r="K64" s="39">
        <v>27.068700052647827</v>
      </c>
      <c r="L64" s="39">
        <v>67.471583407680768</v>
      </c>
      <c r="M64" s="39">
        <v>2.1710390827209007</v>
      </c>
      <c r="N64" s="39">
        <v>96.711322543049491</v>
      </c>
      <c r="O64" s="39">
        <v>2.8023341351432904</v>
      </c>
      <c r="P64" s="39">
        <v>99.883195245464435</v>
      </c>
      <c r="Q64" s="35"/>
    </row>
    <row r="65" spans="1:17">
      <c r="A65" s="30" t="s">
        <v>59</v>
      </c>
      <c r="B65" s="38">
        <f t="shared" ref="B65:I65" si="3">B31</f>
        <v>30</v>
      </c>
      <c r="C65" s="38">
        <f t="shared" si="3"/>
        <v>5837</v>
      </c>
      <c r="D65" s="38">
        <f t="shared" si="3"/>
        <v>18772</v>
      </c>
      <c r="E65" s="38">
        <f t="shared" si="3"/>
        <v>5531</v>
      </c>
      <c r="F65" s="38">
        <f t="shared" si="3"/>
        <v>30140</v>
      </c>
      <c r="G65" s="38">
        <f t="shared" si="3"/>
        <v>7</v>
      </c>
      <c r="H65" s="38">
        <f t="shared" si="3"/>
        <v>30177</v>
      </c>
      <c r="I65" s="38">
        <f t="shared" si="3"/>
        <v>30614.396617566003</v>
      </c>
      <c r="J65" s="39">
        <v>9.7993112112444922E-2</v>
      </c>
      <c r="K65" s="39">
        <v>19.066193180011368</v>
      </c>
      <c r="L65" s="39">
        <v>61.317556685827206</v>
      </c>
      <c r="M65" s="39">
        <v>18.066663436464431</v>
      </c>
      <c r="N65" s="39">
        <v>98.450413302303019</v>
      </c>
      <c r="O65" s="39">
        <v>2.2865059492903815E-2</v>
      </c>
      <c r="P65" s="39">
        <v>98.571271473908354</v>
      </c>
      <c r="Q65" s="35"/>
    </row>
    <row r="66" spans="1:17">
      <c r="A66" s="30" t="s">
        <v>60</v>
      </c>
      <c r="B66" s="38">
        <f t="shared" ref="B66:I66" si="4">B19+B26+B36+B37+B42+B48</f>
        <v>64</v>
      </c>
      <c r="C66" s="38">
        <f t="shared" si="4"/>
        <v>4325</v>
      </c>
      <c r="D66" s="38">
        <f t="shared" si="4"/>
        <v>8950</v>
      </c>
      <c r="E66" s="38">
        <f t="shared" si="4"/>
        <v>648</v>
      </c>
      <c r="F66" s="38">
        <f t="shared" si="4"/>
        <v>13923</v>
      </c>
      <c r="G66" s="38">
        <f t="shared" si="4"/>
        <v>0</v>
      </c>
      <c r="H66" s="38">
        <f t="shared" si="4"/>
        <v>13987</v>
      </c>
      <c r="I66" s="38">
        <f t="shared" si="4"/>
        <v>13181.231008333731</v>
      </c>
      <c r="J66" s="39">
        <v>0.48553886931756607</v>
      </c>
      <c r="K66" s="39">
        <v>32.811806403101144</v>
      </c>
      <c r="L66" s="39">
        <v>67.899576256128384</v>
      </c>
      <c r="M66" s="39">
        <v>4.9160810518403562</v>
      </c>
      <c r="N66" s="39">
        <v>105.62746371106988</v>
      </c>
      <c r="O66" s="39">
        <v>0</v>
      </c>
      <c r="P66" s="39">
        <v>106.11300258038744</v>
      </c>
      <c r="Q66" s="35"/>
    </row>
    <row r="67" spans="1:17">
      <c r="A67" s="30" t="s">
        <v>61</v>
      </c>
      <c r="B67" s="38">
        <f t="shared" ref="B67:I67" si="5">B15+B16+B18+B20+B22+B46+B55</f>
        <v>42</v>
      </c>
      <c r="C67" s="38">
        <f t="shared" si="5"/>
        <v>3447</v>
      </c>
      <c r="D67" s="38">
        <f t="shared" si="5"/>
        <v>13493</v>
      </c>
      <c r="E67" s="38">
        <f t="shared" si="5"/>
        <v>2148</v>
      </c>
      <c r="F67" s="38">
        <f t="shared" si="5"/>
        <v>19088</v>
      </c>
      <c r="G67" s="38">
        <f t="shared" si="5"/>
        <v>0</v>
      </c>
      <c r="H67" s="38">
        <f t="shared" si="5"/>
        <v>19130</v>
      </c>
      <c r="I67" s="38">
        <f t="shared" si="5"/>
        <v>19088.104059353926</v>
      </c>
      <c r="J67" s="39">
        <v>0.22003232939951592</v>
      </c>
      <c r="K67" s="39">
        <v>18.058367605717415</v>
      </c>
      <c r="L67" s="39">
        <v>70.688005252087336</v>
      </c>
      <c r="M67" s="39">
        <v>11.253081989289528</v>
      </c>
      <c r="N67" s="39">
        <v>99.99945484709427</v>
      </c>
      <c r="O67" s="39">
        <v>0</v>
      </c>
      <c r="P67" s="39">
        <v>100.2194871764938</v>
      </c>
      <c r="Q67" s="35"/>
    </row>
    <row r="68" spans="1:17">
      <c r="A68" s="30" t="s">
        <v>62</v>
      </c>
      <c r="B68" s="38">
        <f t="shared" ref="B68:I68" si="6">B12+B23+B27+B28+B34+B35</f>
        <v>73</v>
      </c>
      <c r="C68" s="38">
        <f t="shared" si="6"/>
        <v>4382</v>
      </c>
      <c r="D68" s="38">
        <f t="shared" si="6"/>
        <v>11247</v>
      </c>
      <c r="E68" s="38">
        <f t="shared" si="6"/>
        <v>1067</v>
      </c>
      <c r="F68" s="38">
        <f t="shared" si="6"/>
        <v>16696</v>
      </c>
      <c r="G68" s="38">
        <f t="shared" si="6"/>
        <v>0</v>
      </c>
      <c r="H68" s="38">
        <f t="shared" si="6"/>
        <v>16769</v>
      </c>
      <c r="I68" s="38">
        <f t="shared" si="6"/>
        <v>16940.564568450063</v>
      </c>
      <c r="J68" s="39">
        <v>0.43091834221366188</v>
      </c>
      <c r="K68" s="39">
        <v>25.86690651479817</v>
      </c>
      <c r="L68" s="39">
        <v>66.390939655850076</v>
      </c>
      <c r="M68" s="39">
        <v>6.2984913855065381</v>
      </c>
      <c r="N68" s="39">
        <v>98.556337556154787</v>
      </c>
      <c r="O68" s="39">
        <v>0</v>
      </c>
      <c r="P68" s="39">
        <v>98.987255898368446</v>
      </c>
      <c r="Q68" s="35"/>
    </row>
    <row r="69" spans="1:17">
      <c r="A69" s="30" t="s">
        <v>63</v>
      </c>
      <c r="B69" s="38">
        <f t="shared" ref="B69:I69" si="7">B29+B32+B38+B52+B53+B57</f>
        <v>37</v>
      </c>
      <c r="C69" s="38">
        <f t="shared" si="7"/>
        <v>3877</v>
      </c>
      <c r="D69" s="38">
        <f t="shared" si="7"/>
        <v>7119</v>
      </c>
      <c r="E69" s="38">
        <f t="shared" si="7"/>
        <v>756</v>
      </c>
      <c r="F69" s="38">
        <f t="shared" si="7"/>
        <v>11752</v>
      </c>
      <c r="G69" s="38">
        <f t="shared" si="7"/>
        <v>0</v>
      </c>
      <c r="H69" s="38">
        <f t="shared" si="7"/>
        <v>11789</v>
      </c>
      <c r="I69" s="38">
        <f t="shared" si="7"/>
        <v>11441.548676896211</v>
      </c>
      <c r="J69" s="39">
        <v>0.32338279585099938</v>
      </c>
      <c r="K69" s="39">
        <v>33.88527295984661</v>
      </c>
      <c r="L69" s="39">
        <v>62.220597936844989</v>
      </c>
      <c r="M69" s="39">
        <v>6.6074971260366357</v>
      </c>
      <c r="N69" s="39">
        <v>102.71336802272823</v>
      </c>
      <c r="O69" s="39">
        <v>0</v>
      </c>
      <c r="P69" s="39">
        <v>103.03675081857924</v>
      </c>
      <c r="Q69" s="35"/>
    </row>
    <row r="70" spans="1:17">
      <c r="A70" s="30" t="s">
        <v>64</v>
      </c>
      <c r="B70" s="38">
        <f t="shared" ref="B70:I70" si="8">B13+B21+B30+B39+B47+B49+B50</f>
        <v>22</v>
      </c>
      <c r="C70" s="38">
        <f t="shared" si="8"/>
        <v>1419</v>
      </c>
      <c r="D70" s="38">
        <f t="shared" si="8"/>
        <v>4138</v>
      </c>
      <c r="E70" s="38">
        <f t="shared" si="8"/>
        <v>248</v>
      </c>
      <c r="F70" s="38">
        <f t="shared" si="8"/>
        <v>5805</v>
      </c>
      <c r="G70" s="38">
        <f t="shared" si="8"/>
        <v>0</v>
      </c>
      <c r="H70" s="38">
        <f t="shared" si="8"/>
        <v>5827</v>
      </c>
      <c r="I70" s="38">
        <f t="shared" si="8"/>
        <v>5816.3968203619806</v>
      </c>
      <c r="J70" s="39">
        <v>0.37824104302826511</v>
      </c>
      <c r="K70" s="39">
        <v>24.396547275323101</v>
      </c>
      <c r="L70" s="39">
        <v>71.143701638680042</v>
      </c>
      <c r="M70" s="39">
        <v>4.263808121409534</v>
      </c>
      <c r="N70" s="39">
        <v>99.804057035412683</v>
      </c>
      <c r="O70" s="39">
        <v>0</v>
      </c>
      <c r="P70" s="39">
        <v>100.18229807844095</v>
      </c>
      <c r="Q70" s="35"/>
    </row>
    <row r="72" spans="1:17">
      <c r="A72" s="25" t="s">
        <v>137</v>
      </c>
    </row>
    <row r="74" spans="1:17">
      <c r="A74" s="26"/>
    </row>
  </sheetData>
  <mergeCells count="16">
    <mergeCell ref="A59:A61"/>
    <mergeCell ref="B59:H59"/>
    <mergeCell ref="I59:I61"/>
    <mergeCell ref="J59:P59"/>
    <mergeCell ref="C60:F60"/>
    <mergeCell ref="H60:H61"/>
    <mergeCell ref="K60:N60"/>
    <mergeCell ref="P60:P61"/>
    <mergeCell ref="A8:A10"/>
    <mergeCell ref="B8:H8"/>
    <mergeCell ref="I8:I10"/>
    <mergeCell ref="J8:P8"/>
    <mergeCell ref="C9:F9"/>
    <mergeCell ref="H9:H10"/>
    <mergeCell ref="K9:N9"/>
    <mergeCell ref="P9:P10"/>
  </mergeCells>
  <hyperlinks>
    <hyperlink ref="P7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2015-08-06T16:55:38Z</dcterms:created>
  <dcterms:modified xsi:type="dcterms:W3CDTF">2020-04-22T16:55:02Z</dcterms:modified>
</cp:coreProperties>
</file>